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illip Givens\OneDrive\Rates\Kerr County Water Systems\"/>
    </mc:Choice>
  </mc:AlternateContent>
  <bookViews>
    <workbookView xWindow="0" yWindow="0" windowWidth="16416" windowHeight="7980" firstSheet="5" activeTab="7"/>
  </bookViews>
  <sheets>
    <sheet name="Title Page " sheetId="10" r:id="rId1"/>
    <sheet name="Gen Instructions 1" sheetId="13" r:id="rId2"/>
    <sheet name="Gen Instructions 2" sheetId="12" r:id="rId3"/>
    <sheet name="Utility Information" sheetId="1" r:id="rId4"/>
    <sheet name="1. Balance Sheets" sheetId="2" r:id="rId5"/>
    <sheet name="2. Statements of Income" sheetId="4" r:id="rId6"/>
    <sheet name="3(a). Water Plant in Service" sheetId="5" r:id="rId7"/>
    <sheet name="4. Other Information" sheetId="6" r:id="rId8"/>
    <sheet name="5. Affiliated transactions" sheetId="7" r:id="rId9"/>
    <sheet name="Verify_Oath " sheetId="9" r:id="rId10"/>
  </sheets>
  <externalReferences>
    <externalReference r:id="rId11"/>
    <externalReference r:id="rId12"/>
    <externalReference r:id="rId13"/>
    <externalReference r:id="rId14"/>
  </externalReferences>
  <definedNames>
    <definedName name="\D" localSheetId="0">'[1]204'!#REF!</definedName>
    <definedName name="\D" localSheetId="9">'[1]204'!#REF!</definedName>
    <definedName name="\D">'[1]204'!#REF!</definedName>
    <definedName name="\Q" localSheetId="0">'[1]876'!#REF!</definedName>
    <definedName name="\Q" localSheetId="9">'[1]876'!#REF!</definedName>
    <definedName name="\Q">'[1]876'!#REF!</definedName>
    <definedName name="_1_223" localSheetId="0">'[1]222'!#REF!</definedName>
    <definedName name="_2_223" localSheetId="9">'[1]222'!#REF!</definedName>
    <definedName name="_3_223">'[1]222'!#REF!</definedName>
    <definedName name="Company_Name" localSheetId="0">'Title Page '!$B$14</definedName>
    <definedName name="Company_Name">'[2]Title Page'!$A$8</definedName>
    <definedName name="CompanyName">'[1]Title Page'!$A$22</definedName>
    <definedName name="For_the_Year_Ended__December_31" localSheetId="0">'Title Page '!$E$26</definedName>
    <definedName name="LAB" localSheetId="0">#REF!</definedName>
    <definedName name="LAB" localSheetId="9">'[2]201_W'!#REF!</definedName>
    <definedName name="LAB">'[2]201_W'!#REF!</definedName>
    <definedName name="_xlnm.Print_Area" localSheetId="4">'1. Balance Sheets'!$A$1:$J$40</definedName>
    <definedName name="_xlnm.Print_Area" localSheetId="5">'2. Statements of Income'!$A$1:$F$39</definedName>
    <definedName name="_xlnm.Print_Area" localSheetId="6">'3(a). Water Plant in Service'!$A$1:$N$33</definedName>
    <definedName name="_xlnm.Print_Area" localSheetId="7">'4. Other Information'!$A$1:$L$59</definedName>
    <definedName name="_xlnm.Print_Area" localSheetId="1">'Gen Instructions 1'!$A$1:$L$54</definedName>
    <definedName name="_xlnm.Print_Area" localSheetId="2">'Gen Instructions 2'!$A$1:$K$34</definedName>
    <definedName name="_xlnm.Print_Area" localSheetId="0">'Title Page '!$A$1:$F$27</definedName>
    <definedName name="_xlnm.Print_Area" localSheetId="3">'Utility Information'!$A$1:$I$52</definedName>
    <definedName name="_xlnm.Print_Area" localSheetId="9">'Verify_Oath '!$A$1:$G$59</definedName>
    <definedName name="Utility_Name">'[3]1. Gen Information'!$C$9</definedName>
  </definedNames>
  <calcPr calcId="171027"/>
</workbook>
</file>

<file path=xl/calcChain.xml><?xml version="1.0" encoding="utf-8"?>
<calcChain xmlns="http://schemas.openxmlformats.org/spreadsheetml/2006/main">
  <c r="J22" i="2" l="1"/>
  <c r="J11" i="2"/>
  <c r="I22" i="2"/>
  <c r="I11" i="2"/>
  <c r="D13" i="4" l="1"/>
  <c r="F38" i="4" l="1"/>
  <c r="F37" i="4"/>
  <c r="F35" i="4"/>
  <c r="F30" i="4"/>
  <c r="F29" i="4"/>
  <c r="F26" i="4"/>
  <c r="F25" i="4"/>
  <c r="F24" i="4"/>
  <c r="F23" i="4"/>
  <c r="F22" i="4"/>
  <c r="F21" i="4"/>
  <c r="F19" i="4"/>
  <c r="F18" i="4"/>
  <c r="F17" i="4"/>
  <c r="F15" i="4"/>
  <c r="F14" i="4"/>
  <c r="F13" i="4"/>
  <c r="F12" i="4"/>
  <c r="F11" i="4"/>
  <c r="F10" i="4"/>
  <c r="D16" i="4"/>
  <c r="F16" i="4" s="1"/>
  <c r="D20" i="4"/>
  <c r="F20" i="4" s="1"/>
  <c r="D17" i="4"/>
  <c r="D7" i="4"/>
  <c r="F7" i="4" s="1"/>
  <c r="F31" i="6" l="1"/>
  <c r="F33" i="6" s="1"/>
  <c r="J6" i="2" l="1"/>
  <c r="I6" i="2"/>
  <c r="I32" i="2"/>
  <c r="I24" i="2"/>
  <c r="J15" i="2"/>
  <c r="I15" i="2"/>
  <c r="J9" i="2"/>
  <c r="I9" i="2"/>
  <c r="J24" i="2"/>
  <c r="J32" i="2"/>
  <c r="A1" i="12"/>
  <c r="B2" i="12"/>
  <c r="K1" i="12"/>
  <c r="K1" i="13"/>
  <c r="A1" i="13"/>
  <c r="F31" i="4"/>
  <c r="F33" i="4" s="1"/>
  <c r="F39" i="4" s="1"/>
  <c r="E31" i="4"/>
  <c r="E33" i="4" s="1"/>
  <c r="E39" i="4" s="1"/>
  <c r="L33" i="5"/>
  <c r="J33" i="5"/>
  <c r="F33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6" i="5"/>
  <c r="D31" i="4"/>
  <c r="D33" i="4" s="1"/>
  <c r="D39" i="4" s="1"/>
  <c r="J16" i="2" l="1"/>
  <c r="N33" i="5"/>
  <c r="I38" i="2"/>
  <c r="I16" i="2"/>
  <c r="J38" i="2"/>
</calcChain>
</file>

<file path=xl/sharedStrings.xml><?xml version="1.0" encoding="utf-8"?>
<sst xmlns="http://schemas.openxmlformats.org/spreadsheetml/2006/main" count="423" uniqueCount="325">
  <si>
    <t>Utility Name:</t>
  </si>
  <si>
    <t>Street Address:</t>
  </si>
  <si>
    <t>County:</t>
  </si>
  <si>
    <t>Zip Code:</t>
  </si>
  <si>
    <t>I. NAME OF UTILITY, OFFICE MAILING ADDRESS AND AREA SERVED</t>
  </si>
  <si>
    <t>II. TYPE OF ORGANIZATION AND PRINCIPAL OFFICERS</t>
  </si>
  <si>
    <t>Type of Ownership:</t>
  </si>
  <si>
    <t>Corporation:</t>
  </si>
  <si>
    <t>Partnership:</t>
  </si>
  <si>
    <t>Individual:</t>
  </si>
  <si>
    <t>Other:</t>
  </si>
  <si>
    <t>state the date of ownership change and the name and address of the prior owner.</t>
  </si>
  <si>
    <t>Date the utility was formed or incorporated:</t>
  </si>
  <si>
    <t>III.  PERSON TO CONTACT REGARDING THE INFORMATION SUPPLIED ON THESE FORMS</t>
  </si>
  <si>
    <t>Address:</t>
  </si>
  <si>
    <t>Name and Title:</t>
  </si>
  <si>
    <t>ASSETS</t>
  </si>
  <si>
    <t xml:space="preserve">   </t>
  </si>
  <si>
    <t xml:space="preserve">    </t>
  </si>
  <si>
    <t>TOTAL CURRENT LIABILITIES</t>
  </si>
  <si>
    <t>Taxes:</t>
  </si>
  <si>
    <t>List Major Items by Class</t>
  </si>
  <si>
    <t>Plant Adjustments</t>
  </si>
  <si>
    <t>Net Operating Income</t>
  </si>
  <si>
    <t>Non-Operating Deductions:</t>
  </si>
  <si>
    <t>Net Income</t>
  </si>
  <si>
    <t>Total Expenses</t>
  </si>
  <si>
    <t>LIABILITIES &amp; EQUITY</t>
  </si>
  <si>
    <t>NET UTILITY PLANT</t>
  </si>
  <si>
    <t>TOTAL CURRENT ASSETS</t>
  </si>
  <si>
    <t>LONG-TERM DEBT</t>
  </si>
  <si>
    <t>If the controlling ownership of this utility changed during the last twelve (12) months,</t>
  </si>
  <si>
    <t>TOTAL UTILITY PLANT</t>
  </si>
  <si>
    <t>TOTAL STOCKHOLDERS' EQUITY</t>
  </si>
  <si>
    <t>If not an officer, owner or employee, give name of firm employed by:</t>
  </si>
  <si>
    <t>Telephone Number with Area Code:</t>
  </si>
  <si>
    <t>Cell Phone Number with Area Code:</t>
  </si>
  <si>
    <t>Name of Utility:</t>
  </si>
  <si>
    <t>Date Plant Installed/Retired           mm/yyyy</t>
  </si>
  <si>
    <t>Fax Number with Area Code:</t>
  </si>
  <si>
    <t>e-mail address:</t>
  </si>
  <si>
    <t>UTILITY PLANT</t>
  </si>
  <si>
    <t>CURRENT ASSETS</t>
  </si>
  <si>
    <t>OTHER LIABILITIES and DEFERRED CREDITS</t>
  </si>
  <si>
    <t>TOTAL OTHER LIABILITIES and DEFERRED CREDITS</t>
  </si>
  <si>
    <t>Amounts</t>
  </si>
  <si>
    <t>TOTALS</t>
  </si>
  <si>
    <t>Plant Additions</t>
  </si>
  <si>
    <t>Plant Retirements</t>
  </si>
  <si>
    <t xml:space="preserve">    241.0  Other Current Liabilities</t>
  </si>
  <si>
    <t>Operating Expenses:</t>
  </si>
  <si>
    <t>PUBLIC UTILITY COMMISSION OF TEXAS</t>
  </si>
  <si>
    <t>1701 N. CONGRESS AVE., PO BOX 13326, AUSTIN, TX 78711-3326</t>
  </si>
  <si>
    <t>City or Town:</t>
  </si>
  <si>
    <t>CCN No.:</t>
  </si>
  <si>
    <t>City:</t>
  </si>
  <si>
    <t xml:space="preserve">    131-135 Cash</t>
  </si>
  <si>
    <t xml:space="preserve">    141-143  Accounts Receivable</t>
  </si>
  <si>
    <t xml:space="preserve">    101 Utility Plant in Service</t>
  </si>
  <si>
    <t xml:space="preserve">   201  Common Stock</t>
  </si>
  <si>
    <t xml:space="preserve">   211  Other paid in capital</t>
  </si>
  <si>
    <t xml:space="preserve">   215  Retained Earnings</t>
  </si>
  <si>
    <t xml:space="preserve">    231  Accounts Payable</t>
  </si>
  <si>
    <t xml:space="preserve">    232  Notes Payable</t>
  </si>
  <si>
    <t>Add NARUC accounts as needed, and if not shown above.</t>
  </si>
  <si>
    <t xml:space="preserve">    271-272  Net Contributions in Aid of Construction</t>
  </si>
  <si>
    <t xml:space="preserve">    253  Other Deferred Credits</t>
  </si>
  <si>
    <t xml:space="preserve">  601 O &amp; M Salaried Labor</t>
  </si>
  <si>
    <t xml:space="preserve">  620  Operating/Maint Supplies</t>
  </si>
  <si>
    <t xml:space="preserve">  610  Purchased Water</t>
  </si>
  <si>
    <t xml:space="preserve">  615  Purchased Power</t>
  </si>
  <si>
    <t xml:space="preserve">  631, 635, 636 O &amp; M Contract labor</t>
  </si>
  <si>
    <t xml:space="preserve">  604 Employee Benefits</t>
  </si>
  <si>
    <t xml:space="preserve">  635  Testing Expense</t>
  </si>
  <si>
    <t xml:space="preserve">  618  Chemicals</t>
  </si>
  <si>
    <t xml:space="preserve">  656-659  Insurance</t>
  </si>
  <si>
    <t xml:space="preserve">  601  General Office Salaries</t>
  </si>
  <si>
    <t xml:space="preserve">  675  General Office Expenses</t>
  </si>
  <si>
    <t xml:space="preserve">  667-675  Other Misc. Expenses</t>
  </si>
  <si>
    <t xml:space="preserve">  666 Amortization- Rate Case Expense</t>
  </si>
  <si>
    <t xml:space="preserve">  403  Depreciation Expense</t>
  </si>
  <si>
    <t xml:space="preserve">  409  Federal Income Taxes</t>
  </si>
  <si>
    <t xml:space="preserve">  409.0  State Franchise Taxes/Reg Assess.</t>
  </si>
  <si>
    <t xml:space="preserve">  408  All Other Taxes</t>
  </si>
  <si>
    <t xml:space="preserve">  421, 433  Non-Operating Income</t>
  </si>
  <si>
    <t xml:space="preserve">  426  Other</t>
  </si>
  <si>
    <t xml:space="preserve">  427  Interest</t>
  </si>
  <si>
    <t xml:space="preserve">    151 Plant Materials and Supplies (not previously expensed)</t>
  </si>
  <si>
    <t>CURRENT LIABILITIES (less than 1 year)</t>
  </si>
  <si>
    <t xml:space="preserve">   224  Long-term debt (more than 1 year)</t>
  </si>
  <si>
    <t>EQUITY</t>
  </si>
  <si>
    <t xml:space="preserve">   218  Proprietary Capital</t>
  </si>
  <si>
    <t xml:space="preserve">    110 Less: Accumulated Depreciation</t>
  </si>
  <si>
    <t xml:space="preserve">    171-174 Other Current Assets</t>
  </si>
  <si>
    <t xml:space="preserve">  634 Management</t>
  </si>
  <si>
    <t xml:space="preserve">  633 Legal</t>
  </si>
  <si>
    <t xml:space="preserve">  632 Contract Accounting</t>
  </si>
  <si>
    <t xml:space="preserve">    108 Less: Accumulated Amortization</t>
  </si>
  <si>
    <t>Connection information</t>
  </si>
  <si>
    <t>Number of inactive water connections</t>
  </si>
  <si>
    <t>Total gallons purchased</t>
  </si>
  <si>
    <t>Total gallons sold</t>
  </si>
  <si>
    <t>Total gallons pumped</t>
  </si>
  <si>
    <t>Gallons unaccounted for</t>
  </si>
  <si>
    <t>Certificate of Convenience and Necessity No.</t>
  </si>
  <si>
    <t>Calendar Year Ending</t>
  </si>
  <si>
    <t>TCEQ PWS Number(s)</t>
  </si>
  <si>
    <t>A</t>
  </si>
  <si>
    <t>Management  and Operations</t>
  </si>
  <si>
    <t>1. Do you have an Application form or formal process for new customers?</t>
  </si>
  <si>
    <t>Yes or No</t>
  </si>
  <si>
    <t>3. Do you have written operating procedures for routine operations?</t>
  </si>
  <si>
    <t>5. Do you have written personnel policies and procedures?</t>
  </si>
  <si>
    <t>6. Do you have risk management and safety procedures?</t>
  </si>
  <si>
    <t>7. Do you have customer service policies (including billing and collection)?</t>
  </si>
  <si>
    <t>8. Do you prepare an annual written budget for financial planning purposes?</t>
  </si>
  <si>
    <t>pursuant to TWC § 13.136</t>
  </si>
  <si>
    <t>Line 5 plus Line 11</t>
  </si>
  <si>
    <t>TOTAL ASSETS*</t>
  </si>
  <si>
    <t>TOTAL LIABILITIES &amp; EQUITY*</t>
  </si>
  <si>
    <t>xxxx</t>
  </si>
  <si>
    <t>Line #</t>
  </si>
  <si>
    <t>Report Year</t>
  </si>
  <si>
    <t>Email Address</t>
  </si>
  <si>
    <t>List all assumed name(s) or d/b/a names:  _________________________________________________</t>
  </si>
  <si>
    <t>____________________________________________________________</t>
  </si>
  <si>
    <t>name of the individual or each partner and provide the title for each.  For parterships, please provide</t>
  </si>
  <si>
    <t>the percentage of ownership for each partner.</t>
  </si>
  <si>
    <t>10.  If you purchase wholesale water or sewer services, please list the name(s) of the wholesaler</t>
  </si>
  <si>
    <t xml:space="preserve">and describe the service(s) purchased from each.  </t>
  </si>
  <si>
    <t>*Total assets (Line 12) must equal liabilities plus equity (Line 25).</t>
  </si>
  <si>
    <t>11.</t>
  </si>
  <si>
    <t>If you have a current capital improvement/replacement plan, please attach a copy.</t>
  </si>
  <si>
    <t>Name of Affiliated company:____________________________________</t>
  </si>
  <si>
    <t>NARUC Account and/or type of service</t>
  </si>
  <si>
    <t>Account #</t>
  </si>
  <si>
    <t>Account name or type of service</t>
  </si>
  <si>
    <t>(Dollars transacted)</t>
  </si>
  <si>
    <t>Total Texas</t>
  </si>
  <si>
    <t>Total for reporting entity</t>
  </si>
  <si>
    <t>Charges by an Reporting Utility to Affiliates</t>
  </si>
  <si>
    <t xml:space="preserve">                                         (Signature of officer authorized to administer oaths)</t>
  </si>
  <si>
    <t xml:space="preserve">   My commission expires_________________________________________</t>
  </si>
  <si>
    <t>(Signature of affiant)</t>
  </si>
  <si>
    <t>__________________________________________</t>
  </si>
  <si>
    <t>in and for the State and County above-named, this____________ day of ________</t>
  </si>
  <si>
    <t xml:space="preserve">   Subscribed and sworn to before me, a _____________________________________________________________________</t>
  </si>
  <si>
    <t xml:space="preserve"> to and including___________________________________________</t>
  </si>
  <si>
    <t xml:space="preserve">statement of the business and affairs of the above named respondent during the period of time from and including_____________________________________________, </t>
  </si>
  <si>
    <t>that he/she has carefully examined the foregoing report; that he/she swears that all statements of fact contained in the said report are true, and that the said report is a correct and complete</t>
  </si>
  <si>
    <t xml:space="preserve">                                     (Exact legal title or name of the respondent)</t>
  </si>
  <si>
    <t>of________________________________________________________________</t>
  </si>
  <si>
    <t xml:space="preserve">                                (Name of affiant)                                                                                                                     (Official title of affiant)</t>
  </si>
  <si>
    <t>_____________________________________________</t>
  </si>
  <si>
    <t>_________________________________________________ makes oath and says that he/she is _________________________________</t>
  </si>
  <si>
    <t>County of ________________________________________</t>
  </si>
  <si>
    <t xml:space="preserve">                                                                                                as:</t>
  </si>
  <si>
    <t>State of _________________________________________</t>
  </si>
  <si>
    <t xml:space="preserve">                                                           (By the president or other chief officer of the respondent)                                                           </t>
  </si>
  <si>
    <t>SUPPLEMENTAL OATH</t>
  </si>
  <si>
    <t>in and for the State and County above-named, this ____________ day of _______</t>
  </si>
  <si>
    <t xml:space="preserve">   Subscribed and sworn to and before me, a ________________________________________________________________</t>
  </si>
  <si>
    <t xml:space="preserve">                                                     </t>
  </si>
  <si>
    <t xml:space="preserve">                 </t>
  </si>
  <si>
    <t>above-named respondent during the period of time from and including __________________________________to and including _________________________________.</t>
  </si>
  <si>
    <t xml:space="preserve">He/she swears that all other statements contained in the said report are true, and that the said report is a correct and complete statement of the business and affairs of the </t>
  </si>
  <si>
    <t>presented in the report.</t>
  </si>
  <si>
    <t>present in all material respects the financial condition and results of operations of the issuer as of, and for, the periods</t>
  </si>
  <si>
    <t xml:space="preserve">Based on such officer's knowledge, the financial statements, and other financial information included in the report, fairly </t>
  </si>
  <si>
    <t>statements were made, not misleading.</t>
  </si>
  <si>
    <t xml:space="preserve">a material fact necessary in order to make the statements made, in light of the circumstances under which such </t>
  </si>
  <si>
    <t>Based on the officer's knowledge, the report does not contain any untrue statements of a material fact or omit to state</t>
  </si>
  <si>
    <t>The signed officer has reviewed the report.</t>
  </si>
  <si>
    <t xml:space="preserve">                                              (Exact legal title or name of the respondent)</t>
  </si>
  <si>
    <t>of ________________________________________________________________________</t>
  </si>
  <si>
    <t xml:space="preserve">                      (Name of affiant)                                                                                                                                        (Official title of affiant)</t>
  </si>
  <si>
    <t>____________________________________________________makes oath and says that he/she is ___________________________________________________</t>
  </si>
  <si>
    <t>County of _______________________________________</t>
  </si>
  <si>
    <t xml:space="preserve">                                                                                               as:</t>
  </si>
  <si>
    <t>(To be made by the officer having control of the accounting of the respondent)</t>
  </si>
  <si>
    <t>OATH</t>
  </si>
  <si>
    <t>VERIFICATION</t>
  </si>
  <si>
    <t xml:space="preserve">              </t>
  </si>
  <si>
    <t xml:space="preserve">                      (Company Name)</t>
  </si>
  <si>
    <t xml:space="preserve">5.  Affiliated Transactions </t>
  </si>
  <si>
    <t>Water Quality Dicharge Permit Number(s)__________________</t>
  </si>
  <si>
    <t xml:space="preserve">If a corporation, list names and titles of the officers.  If an individual or partnership, list the </t>
  </si>
  <si>
    <t>Is the utility under common ownership or control by another corporation?    Y      N      If yes, by whom?</t>
  </si>
  <si>
    <r>
      <t xml:space="preserve">End of Year   </t>
    </r>
    <r>
      <rPr>
        <u/>
        <sz val="11"/>
        <color indexed="8"/>
        <rFont val="Times New Roman"/>
        <family val="1"/>
      </rPr>
      <t>mm/dd/yyyy</t>
    </r>
  </si>
  <si>
    <r>
      <t xml:space="preserve">End of Prior Year   </t>
    </r>
    <r>
      <rPr>
        <u/>
        <sz val="11"/>
        <color indexed="8"/>
        <rFont val="Times New Roman"/>
        <family val="1"/>
      </rPr>
      <t>mm/dd/yyyy</t>
    </r>
  </si>
  <si>
    <r>
      <rPr>
        <b/>
        <u/>
        <sz val="11"/>
        <color indexed="8"/>
        <rFont val="Times New Roman"/>
        <family val="1"/>
      </rPr>
      <t>Total Revenue:</t>
    </r>
    <r>
      <rPr>
        <b/>
        <sz val="11"/>
        <color indexed="8"/>
        <rFont val="Times New Roman"/>
        <family val="1"/>
      </rPr>
      <t xml:space="preserve"> </t>
    </r>
  </si>
  <si>
    <t xml:space="preserve">2. Do you have a copy of your approved tariff and TCEQ approved </t>
  </si>
  <si>
    <t xml:space="preserve">    drought contingency plan for customer review?</t>
  </si>
  <si>
    <t>4. Do you have a written emergency action plans?</t>
  </si>
  <si>
    <t>9. Provide a list of all affiliates and entities under Common Control (if any).</t>
  </si>
  <si>
    <t>B</t>
  </si>
  <si>
    <t>C=A+B</t>
  </si>
  <si>
    <t>Water</t>
  </si>
  <si>
    <t>Total</t>
  </si>
  <si>
    <t xml:space="preserve"> </t>
  </si>
  <si>
    <t>For the Year Ended  ___________________</t>
  </si>
  <si>
    <t>OF TEXAS</t>
  </si>
  <si>
    <t>PUBLIC UTILITY COMMISSION</t>
  </si>
  <si>
    <t>TO THE</t>
  </si>
  <si>
    <t>D/B/A Name(s)</t>
  </si>
  <si>
    <t>Official Company Name:</t>
  </si>
  <si>
    <t>CCN Number</t>
  </si>
  <si>
    <t>OF</t>
  </si>
  <si>
    <t>PUC ANNUAL REPORT</t>
  </si>
  <si>
    <t>CLASS "C"  WATER COMPANY</t>
  </si>
  <si>
    <t>For the Year Ended __________________</t>
  </si>
  <si>
    <t>Total Water Produced</t>
  </si>
  <si>
    <t>Total Affiliated Company</t>
  </si>
  <si>
    <t>Number of inactive sewer connections</t>
  </si>
  <si>
    <t>Number of active sewer connections</t>
  </si>
  <si>
    <t>Number of active water connections</t>
  </si>
  <si>
    <t>Total amount of sewer treated (gallons)</t>
  </si>
  <si>
    <t>Sewer</t>
  </si>
  <si>
    <t xml:space="preserve">     5/8" or 3/4"</t>
  </si>
  <si>
    <t xml:space="preserve">     3/4"</t>
  </si>
  <si>
    <t xml:space="preserve">     1"</t>
  </si>
  <si>
    <t xml:space="preserve">     1 1/2"</t>
  </si>
  <si>
    <t xml:space="preserve">     2"</t>
  </si>
  <si>
    <t>List all additional meter sizes:</t>
  </si>
  <si>
    <t>Total Change the Last Annual Report</t>
  </si>
  <si>
    <t>Charges by an Affiliate to the Reporting Utility</t>
  </si>
  <si>
    <t>Report Calendar Year ________________</t>
  </si>
  <si>
    <t>Unmetered water connections</t>
  </si>
  <si>
    <t>Unmetered, inactive connections</t>
  </si>
  <si>
    <t>WATER:</t>
  </si>
  <si>
    <t>SEWER:</t>
  </si>
  <si>
    <t>Residential</t>
  </si>
  <si>
    <t>Non-residential</t>
  </si>
  <si>
    <t>4. Other Operating Information</t>
  </si>
  <si>
    <t xml:space="preserve">    (Company Name)</t>
  </si>
  <si>
    <t xml:space="preserve">1. This annual report (earnings report) is required by 16 TAC §24.73 and is used to monitor utility earnings and </t>
  </si>
  <si>
    <t xml:space="preserve">    compile annual financial information to monitor financial conditions of Texas investor owned utilities. Each utility </t>
  </si>
  <si>
    <t xml:space="preserve">    shall submit its report ot the Commission in the form and manner prescribed herein. The reported information</t>
  </si>
  <si>
    <r>
      <t xml:space="preserve">    should reflect the 12-month period ending December 31. The report shall be filed not later than</t>
    </r>
    <r>
      <rPr>
        <sz val="12"/>
        <color indexed="10"/>
        <rFont val="Times New Roman"/>
        <family val="1"/>
      </rPr>
      <t xml:space="preserve"> June 1 </t>
    </r>
    <r>
      <rPr>
        <sz val="12"/>
        <rFont val="Times New Roman"/>
        <family val="1"/>
      </rPr>
      <t xml:space="preserve">of the </t>
    </r>
  </si>
  <si>
    <r>
      <t xml:space="preserve">    </t>
    </r>
    <r>
      <rPr>
        <sz val="12"/>
        <rFont val="Times New Roman"/>
        <family val="1"/>
      </rPr>
      <t>following year. Only one report needs to be completed for each Certificate of Convenience and Necessity (CCN)</t>
    </r>
  </si>
  <si>
    <t xml:space="preserve">    Number regardless of the number of Public Water Systems and/or number of Sewer Systems affiliated</t>
  </si>
  <si>
    <r>
      <t xml:space="preserve">    wit</t>
    </r>
    <r>
      <rPr>
        <sz val="12"/>
        <color indexed="8"/>
        <rFont val="Times New Roman"/>
        <family val="1"/>
      </rPr>
      <t>h each</t>
    </r>
    <r>
      <rPr>
        <sz val="12"/>
        <color indexed="10"/>
        <rFont val="Times New Roman"/>
        <family val="1"/>
      </rPr>
      <t xml:space="preserve"> </t>
    </r>
    <r>
      <rPr>
        <sz val="12"/>
        <rFont val="Times New Roman"/>
        <family val="1"/>
      </rPr>
      <t xml:space="preserve">CCN. However, if you have multiple water CCNs or multiple sewer CCNs, a separate report </t>
    </r>
  </si>
  <si>
    <t xml:space="preserve">    must be submitted for each CCN, along with a summary report for all Texas water and sewer operations</t>
  </si>
  <si>
    <t xml:space="preserve">    for affiliated entities. The summary should be submitted along with all the affiliated reports. </t>
  </si>
  <si>
    <t xml:space="preserve">    If the utility possesses a water and sewer CCN (not multiples), then the utility may combine the water and sewer</t>
  </si>
  <si>
    <t xml:space="preserve">    operations into one report, although water and sewer operations must be seperately reported within that report.</t>
  </si>
  <si>
    <t xml:space="preserve">2. Four copies of this report shall be prepared by each utility.  Three copies should be mailed or delivered to </t>
  </si>
  <si>
    <t xml:space="preserve">    Each sheet of the Excel file is pre-formatted to calculate certain items based on company specific inputs.  Any</t>
  </si>
  <si>
    <t xml:space="preserve">    supporting documents or workpapers filed in PDF format should be searchable.  For specific instructions</t>
  </si>
  <si>
    <t xml:space="preserve">    regarding the electronic filing of the report, please visit the Commission's website at: </t>
  </si>
  <si>
    <t xml:space="preserve">    http://www.puc.state.tx.us/industry/filings/FilingProceed.aspx, and 16 TAC §22.72(g).</t>
  </si>
  <si>
    <t>3. Pencil entries will not be permitted on hard copy.</t>
  </si>
  <si>
    <t xml:space="preserve">4. All accounting terms and phrases used in this report are to be interpreted in accordance with the </t>
  </si>
  <si>
    <t xml:space="preserve">    effective applicable NARUC Uniform System of Accounts prescribed by this Commission, as set forth in</t>
  </si>
  <si>
    <t xml:space="preserve">    16 TAC §24.72 with detailed sub accounts listed in the form.  The Texas Water Code defines Class B utility as</t>
  </si>
  <si>
    <t xml:space="preserve">    a public utility providing retail water or sewer utility service to at least 500 but less than 10,000  taps or connections.  </t>
  </si>
  <si>
    <t xml:space="preserve">    Class B utilities must use the NARUC system of accounts for NARUC Class B utilities.</t>
  </si>
  <si>
    <t>5. Standard accounting procedures shall apply in determining the nature of any entry (e.g. entries of a reverse</t>
  </si>
  <si>
    <t xml:space="preserve">    or contrary character shall be indicated by a parentheses around the number).</t>
  </si>
  <si>
    <t>7. If this report is made for a period less than the calendar year, the period covered must be clearly stated on the front</t>
  </si>
  <si>
    <t xml:space="preserve">    cover and elsewhere throughout the report where the period covered is shown. When operations cease during the</t>
  </si>
  <si>
    <t xml:space="preserve">    year because of the disposition of property, the balance sheet and supporting schedules should consist of</t>
  </si>
  <si>
    <t xml:space="preserve">     balances and items immediately prior to transfer (for accounting purposes). Provide a full explanation.</t>
  </si>
  <si>
    <t xml:space="preserve">8. All instructions shall be followed and each question shall be answered fully and accurately. Sufficient answers </t>
  </si>
  <si>
    <t xml:space="preserve">    shall appear to show that no question or schedule has been overlooked. The expression "none" or "not</t>
  </si>
  <si>
    <t xml:space="preserve">    applicable" shall be given as the answer to any particular inquiry or schedule where it truly and completely</t>
  </si>
  <si>
    <t xml:space="preserve">    states the fact.  Unless otherwise indicated, no information will be accepted which incorporates by </t>
  </si>
  <si>
    <t xml:space="preserve">    reference information from another document or report. Where information called for herein is not given,</t>
  </si>
  <si>
    <t xml:space="preserve">    state fully the reason for its ommission.</t>
  </si>
  <si>
    <r>
      <t xml:space="preserve">    the Filing Clerk of Central Records at the Commission's offices in Austin, TX by </t>
    </r>
    <r>
      <rPr>
        <sz val="12"/>
        <color indexed="10"/>
        <rFont val="Times New Roman"/>
        <family val="1"/>
      </rPr>
      <t xml:space="preserve">June 1 </t>
    </r>
    <r>
      <rPr>
        <sz val="12"/>
        <rFont val="Times New Roman"/>
        <family val="1"/>
      </rPr>
      <t>of the year following</t>
    </r>
  </si>
  <si>
    <t xml:space="preserve">    the calendar year.  The other copy should be retained by the utility for reference. All water and sewer</t>
  </si>
  <si>
    <t xml:space="preserve">    utilities are required by statute to complete and file this  annual report.  Note, if a utility has a water and </t>
  </si>
  <si>
    <t xml:space="preserve">    information for both the water and sewer utility service.</t>
  </si>
  <si>
    <t xml:space="preserve">    sewer CCN and provides both water and sewer service, the utility shall file one annual report which contains </t>
  </si>
  <si>
    <t xml:space="preserve">    If the utility cannot complete the electronic forms, it may submit a hard copy rather than a Microsoft Excel</t>
  </si>
  <si>
    <t xml:space="preserve">    spreadsheet.</t>
  </si>
  <si>
    <t>6. The report shall be filed consisting of data relative to a calendar year basis (December 31 year end.</t>
  </si>
  <si>
    <t>GENERAL INSTRUCTIONS</t>
  </si>
  <si>
    <t>(Continued)</t>
  </si>
  <si>
    <t xml:space="preserve">  9.  Whenever schedules call for comparison of figures of a previous year, the figures reported must</t>
  </si>
  <si>
    <t xml:space="preserve">       be based upon those shown by the annual report of the previous year or an appropriate explanation</t>
  </si>
  <si>
    <t xml:space="preserve">       given why different figures were used.</t>
  </si>
  <si>
    <t>10.  If an audit is performed on the books and records of the utility by a certified public accountant,</t>
  </si>
  <si>
    <t xml:space="preserve">       please submit a copy with this form. If the utility is a member of a controlled group, both </t>
  </si>
  <si>
    <t xml:space="preserve">       parent and subsidiary's annual report should be submitted.</t>
  </si>
  <si>
    <t xml:space="preserve"> 11. Throughout this report money items will be rounded off to the nearest dollar. </t>
  </si>
  <si>
    <t xml:space="preserve"> 12.  In the space provided at the top of each page insert the name of the utility and the year to which this</t>
  </si>
  <si>
    <t xml:space="preserve">        report relates.</t>
  </si>
  <si>
    <t xml:space="preserve">         must file a consolidated income statement and balance sheet including all entities under common control</t>
  </si>
  <si>
    <t xml:space="preserve">         in Texas. These statements should be in addition to the attached schedules for the reporting utility.</t>
  </si>
  <si>
    <t xml:space="preserve">          entity's financial statements, accounts and other records. Any deviation from records must be explained.</t>
  </si>
  <si>
    <t xml:space="preserve">        EXCERPT FROM TEXAS WATER CODE</t>
  </si>
  <si>
    <t>CHAPTER 13.136(b)</t>
  </si>
  <si>
    <t>(b) The utility commission by rule shall require each utility to annually file a service, financial, and</t>
  </si>
  <si>
    <t>normalized earnings report in a form and at times specified by utility commission rule. The report must</t>
  </si>
  <si>
    <t>include information sufficient to enable the utility commission to properly monitor utilities in this state.</t>
  </si>
  <si>
    <t>The utility commission shall make available to the public information in the report the utility does not file</t>
  </si>
  <si>
    <t>as confidential.</t>
  </si>
  <si>
    <t xml:space="preserve">  13.  IF YOU ARE UNDER COMMON CONTROL with other water or sewer utilities operating in Texas, you</t>
  </si>
  <si>
    <t xml:space="preserve">   14.  Unless otherwise indicated, the information required in this report shall be taken from the reporting</t>
  </si>
  <si>
    <t>GENERAL INSTRUCTIONS - Class C Utilities Only</t>
  </si>
  <si>
    <t>Kerr County Water Systems, LLC</t>
  </si>
  <si>
    <t>Bumble Bee Hills Water Systems</t>
  </si>
  <si>
    <t>P.O. Box 555</t>
  </si>
  <si>
    <t>Hunt</t>
  </si>
  <si>
    <t>Kerr</t>
  </si>
  <si>
    <t>suprina@stablewoodsprings.com     or  bbhwater@gmail.com</t>
  </si>
  <si>
    <t>Suprina Espallargas, Manager</t>
  </si>
  <si>
    <t>Hunt, TX 78025</t>
  </si>
  <si>
    <t xml:space="preserve">830-238-3619 </t>
  </si>
  <si>
    <t>830-739-1019</t>
  </si>
  <si>
    <t>suprina@stablewoodsprings.com</t>
  </si>
  <si>
    <t>No</t>
  </si>
  <si>
    <t>N/A</t>
  </si>
  <si>
    <t>LLC</t>
  </si>
  <si>
    <t>End of Prior Year   12/31/2015</t>
  </si>
  <si>
    <t>End of Year   12/31/2016</t>
  </si>
  <si>
    <t xml:space="preserve">Yes  </t>
  </si>
  <si>
    <t>NO</t>
  </si>
  <si>
    <t>Yes</t>
  </si>
  <si>
    <t>Purchased Water System</t>
  </si>
  <si>
    <t>900 gallon holding tank</t>
  </si>
  <si>
    <t>30hp Submersible Pump</t>
  </si>
  <si>
    <t>Booster Pump</t>
  </si>
  <si>
    <t>1200 gallon Pressure Tank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</si>
</sst>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General_)"/>
    <numFmt numFmtId="166" formatCode="&quot;$&quot;#,##0"/>
    <numFmt numFmtId="167" formatCode="[$-409]mmm\-yy;@"/>
    <numFmt numFmtId="168" formatCode="0_)"/>
  </numFmts>
  <fonts count="5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12"/>
      <name val="Calibri"/>
      <family val="2"/>
    </font>
    <font>
      <sz val="8"/>
      <name val="Calibri"/>
      <family val="2"/>
    </font>
    <font>
      <sz val="10"/>
      <name val="Courier"/>
      <family val="3"/>
    </font>
    <font>
      <sz val="12"/>
      <color indexed="8"/>
      <name val="Times New Roman"/>
      <family val="1"/>
    </font>
    <font>
      <sz val="18"/>
      <color indexed="8"/>
      <name val="Times New Roman"/>
      <family val="1"/>
    </font>
    <font>
      <b/>
      <sz val="18"/>
      <color indexed="8"/>
      <name val="Times New Roman"/>
      <family val="1"/>
    </font>
    <font>
      <sz val="14"/>
      <color indexed="8"/>
      <name val="Times New Roman"/>
      <family val="1"/>
    </font>
    <font>
      <sz val="12"/>
      <name val="Times New Roman"/>
      <family val="1"/>
    </font>
    <font>
      <sz val="18"/>
      <name val="Times New Roman"/>
      <family val="1"/>
    </font>
    <font>
      <sz val="12"/>
      <color indexed="8"/>
      <name val="Arial"/>
      <family val="2"/>
    </font>
    <font>
      <sz val="12"/>
      <name val="Times New Roman"/>
      <family val="1"/>
    </font>
    <font>
      <sz val="12"/>
      <color indexed="8"/>
      <name val="Arial MT"/>
    </font>
    <font>
      <b/>
      <u/>
      <sz val="11"/>
      <color indexed="8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b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sz val="36"/>
      <color indexed="8"/>
      <name val="Times New Roman"/>
      <family val="1"/>
    </font>
    <font>
      <b/>
      <sz val="36"/>
      <color indexed="8"/>
      <name val="Times New Roman"/>
      <family val="1"/>
    </font>
    <font>
      <sz val="26"/>
      <color indexed="8"/>
      <name val="Times New Roman"/>
      <family val="1"/>
    </font>
    <font>
      <b/>
      <sz val="28"/>
      <color indexed="8"/>
      <name val="Times New Roman"/>
      <family val="1"/>
    </font>
    <font>
      <sz val="28"/>
      <color indexed="8"/>
      <name val="Times New Roman"/>
      <family val="1"/>
    </font>
    <font>
      <sz val="28"/>
      <name val="Times New Roman"/>
      <family val="1"/>
    </font>
    <font>
      <b/>
      <i/>
      <sz val="28"/>
      <color indexed="8"/>
      <name val="Times New Roman"/>
      <family val="1"/>
    </font>
    <font>
      <sz val="10"/>
      <color indexed="8"/>
      <name val="Times New Roman"/>
      <family val="1"/>
    </font>
    <font>
      <b/>
      <sz val="12"/>
      <name val="Times New Roman"/>
      <family val="1"/>
    </font>
    <font>
      <sz val="12"/>
      <color indexed="10"/>
      <name val="Times New Roman"/>
      <family val="1"/>
    </font>
    <font>
      <b/>
      <sz val="16"/>
      <name val="Times New Roman"/>
      <family val="1"/>
    </font>
    <font>
      <b/>
      <sz val="12"/>
      <color indexed="8"/>
      <name val="Times New Roman"/>
      <family val="1"/>
    </font>
    <font>
      <b/>
      <sz val="26"/>
      <color indexed="8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36"/>
      <color rgb="FFFF0000"/>
      <name val="Times New Roman"/>
      <family val="1"/>
    </font>
    <font>
      <sz val="26"/>
      <color rgb="FFFF0000"/>
      <name val="Times New Roman"/>
      <family val="1"/>
    </font>
    <font>
      <sz val="28"/>
      <color rgb="FFFF0000"/>
      <name val="Times New Roman"/>
      <family val="1"/>
    </font>
    <font>
      <sz val="11"/>
      <name val="Calibri"/>
      <family val="2"/>
      <scheme val="minor"/>
    </font>
    <font>
      <b/>
      <u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1" fillId="2" borderId="0"/>
    <xf numFmtId="0" fontId="9" fillId="0" borderId="0"/>
    <xf numFmtId="0" fontId="36" fillId="0" borderId="0"/>
    <xf numFmtId="0" fontId="11" fillId="0" borderId="0"/>
    <xf numFmtId="0" fontId="4" fillId="0" borderId="0"/>
    <xf numFmtId="165" fontId="13" fillId="0" borderId="0"/>
  </cellStyleXfs>
  <cellXfs count="273">
    <xf numFmtId="0" fontId="0" fillId="0" borderId="0" xfId="0"/>
    <xf numFmtId="0" fontId="5" fillId="0" borderId="0" xfId="7" applyFont="1"/>
    <xf numFmtId="0" fontId="5" fillId="0" borderId="0" xfId="7" applyFont="1" applyBorder="1"/>
    <xf numFmtId="0" fontId="6" fillId="0" borderId="0" xfId="7" applyFont="1"/>
    <xf numFmtId="0" fontId="6" fillId="0" borderId="0" xfId="7" applyFont="1" applyBorder="1"/>
    <xf numFmtId="0" fontId="6" fillId="0" borderId="0" xfId="7" applyFont="1" applyBorder="1" applyAlignment="1">
      <alignment horizontal="left"/>
    </xf>
    <xf numFmtId="0" fontId="6" fillId="0" borderId="0" xfId="7" applyFont="1" applyAlignment="1">
      <alignment horizontal="right"/>
    </xf>
    <xf numFmtId="0" fontId="7" fillId="0" borderId="0" xfId="7" applyFont="1" applyBorder="1" applyAlignment="1">
      <alignment horizontal="center"/>
    </xf>
    <xf numFmtId="0" fontId="6" fillId="0" borderId="1" xfId="7" applyFont="1" applyBorder="1"/>
    <xf numFmtId="0" fontId="6" fillId="0" borderId="1" xfId="7" applyFont="1" applyBorder="1" applyAlignment="1">
      <alignment horizontal="left"/>
    </xf>
    <xf numFmtId="0" fontId="8" fillId="0" borderId="0" xfId="7" applyFont="1"/>
    <xf numFmtId="0" fontId="9" fillId="0" borderId="0" xfId="4"/>
    <xf numFmtId="0" fontId="9" fillId="0" borderId="0" xfId="4" applyAlignment="1">
      <alignment horizontal="centerContinuous"/>
    </xf>
    <xf numFmtId="0" fontId="10" fillId="0" borderId="0" xfId="4" applyFont="1" applyAlignment="1">
      <alignment horizontal="centerContinuous"/>
    </xf>
    <xf numFmtId="0" fontId="5" fillId="0" borderId="0" xfId="6" applyFont="1" applyAlignment="1">
      <alignment horizontal="left"/>
    </xf>
    <xf numFmtId="0" fontId="12" fillId="0" borderId="0" xfId="4" applyFont="1" applyAlignment="1">
      <alignment horizontal="left"/>
    </xf>
    <xf numFmtId="1" fontId="5" fillId="0" borderId="0" xfId="6" applyNumberFormat="1" applyFont="1" applyBorder="1" applyAlignment="1" applyProtection="1">
      <alignment horizontal="left"/>
      <protection locked="0"/>
    </xf>
    <xf numFmtId="0" fontId="5" fillId="0" borderId="0" xfId="6" applyFont="1" applyBorder="1" applyAlignment="1">
      <alignment horizontal="left"/>
    </xf>
    <xf numFmtId="0" fontId="6" fillId="0" borderId="0" xfId="6" applyFont="1" applyBorder="1" applyAlignment="1">
      <alignment horizontal="left"/>
    </xf>
    <xf numFmtId="1" fontId="6" fillId="0" borderId="0" xfId="6" applyNumberFormat="1" applyFont="1" applyBorder="1" applyAlignment="1" applyProtection="1">
      <alignment horizontal="left"/>
      <protection locked="0"/>
    </xf>
    <xf numFmtId="0" fontId="5" fillId="0" borderId="0" xfId="6" applyFont="1"/>
    <xf numFmtId="0" fontId="12" fillId="0" borderId="0" xfId="4" applyFont="1"/>
    <xf numFmtId="0" fontId="6" fillId="0" borderId="0" xfId="6" quotePrefix="1" applyFont="1" applyBorder="1" applyAlignment="1">
      <alignment horizontal="left"/>
    </xf>
    <xf numFmtId="0" fontId="6" fillId="0" borderId="2" xfId="6" applyFont="1" applyBorder="1" applyAlignment="1">
      <alignment horizontal="right"/>
    </xf>
    <xf numFmtId="0" fontId="6" fillId="0" borderId="2" xfId="6" applyFont="1" applyBorder="1"/>
    <xf numFmtId="0" fontId="6" fillId="0" borderId="2" xfId="6" applyFont="1" applyBorder="1" applyAlignment="1">
      <alignment horizontal="left"/>
    </xf>
    <xf numFmtId="0" fontId="6" fillId="0" borderId="2" xfId="6" applyNumberFormat="1" applyFont="1" applyBorder="1" applyAlignment="1">
      <alignment horizontal="left"/>
    </xf>
    <xf numFmtId="0" fontId="38" fillId="0" borderId="0" xfId="0" applyFont="1" applyBorder="1"/>
    <xf numFmtId="0" fontId="38" fillId="0" borderId="0" xfId="0" applyFont="1"/>
    <xf numFmtId="0" fontId="38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0" xfId="0" applyFont="1" applyBorder="1"/>
    <xf numFmtId="0" fontId="38" fillId="0" borderId="3" xfId="0" applyFont="1" applyBorder="1"/>
    <xf numFmtId="0" fontId="39" fillId="0" borderId="0" xfId="0" applyFont="1" applyBorder="1"/>
    <xf numFmtId="0" fontId="39" fillId="0" borderId="3" xfId="0" applyFont="1" applyBorder="1"/>
    <xf numFmtId="0" fontId="38" fillId="0" borderId="0" xfId="0" applyFont="1" applyBorder="1" applyAlignment="1"/>
    <xf numFmtId="0" fontId="16" fillId="0" borderId="0" xfId="0" applyFont="1" applyBorder="1"/>
    <xf numFmtId="0" fontId="16" fillId="0" borderId="0" xfId="0" applyFont="1" applyBorder="1" applyAlignment="1"/>
    <xf numFmtId="0" fontId="15" fillId="0" borderId="3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/>
    <xf numFmtId="0" fontId="15" fillId="0" borderId="4" xfId="0" applyFont="1" applyBorder="1" applyAlignment="1"/>
    <xf numFmtId="0" fontId="15" fillId="0" borderId="0" xfId="0" applyFont="1" applyFill="1" applyBorder="1" applyAlignment="1">
      <alignment horizontal="left"/>
    </xf>
    <xf numFmtId="0" fontId="38" fillId="0" borderId="0" xfId="0" applyFont="1" applyFill="1" applyBorder="1" applyAlignment="1">
      <alignment horizontal="left"/>
    </xf>
    <xf numFmtId="0" fontId="40" fillId="0" borderId="3" xfId="0" applyFont="1" applyBorder="1" applyAlignment="1"/>
    <xf numFmtId="0" fontId="40" fillId="0" borderId="0" xfId="0" applyFont="1" applyAlignment="1">
      <alignment horizontal="right"/>
    </xf>
    <xf numFmtId="0" fontId="38" fillId="0" borderId="0" xfId="0" applyFont="1" applyBorder="1" applyAlignment="1">
      <alignment horizontal="center" wrapText="1"/>
    </xf>
    <xf numFmtId="42" fontId="38" fillId="0" borderId="5" xfId="0" applyNumberFormat="1" applyFont="1" applyBorder="1"/>
    <xf numFmtId="42" fontId="38" fillId="0" borderId="6" xfId="0" applyNumberFormat="1" applyFont="1" applyBorder="1"/>
    <xf numFmtId="0" fontId="38" fillId="0" borderId="0" xfId="0" applyFont="1" applyFill="1" applyBorder="1"/>
    <xf numFmtId="0" fontId="38" fillId="0" borderId="0" xfId="0" applyFont="1" applyAlignment="1"/>
    <xf numFmtId="42" fontId="38" fillId="0" borderId="7" xfId="0" applyNumberFormat="1" applyFont="1" applyBorder="1"/>
    <xf numFmtId="42" fontId="38" fillId="0" borderId="8" xfId="0" applyNumberFormat="1" applyFont="1" applyBorder="1" applyAlignment="1">
      <alignment horizontal="center"/>
    </xf>
    <xf numFmtId="42" fontId="18" fillId="0" borderId="9" xfId="0" applyNumberFormat="1" applyFont="1" applyBorder="1"/>
    <xf numFmtId="0" fontId="14" fillId="0" borderId="0" xfId="0" applyFont="1" applyBorder="1"/>
    <xf numFmtId="0" fontId="18" fillId="0" borderId="0" xfId="0" applyFont="1" applyBorder="1"/>
    <xf numFmtId="0" fontId="38" fillId="0" borderId="10" xfId="0" applyFont="1" applyBorder="1"/>
    <xf numFmtId="0" fontId="19" fillId="0" borderId="0" xfId="0" applyFont="1" applyBorder="1"/>
    <xf numFmtId="42" fontId="38" fillId="0" borderId="3" xfId="0" applyNumberFormat="1" applyFont="1" applyBorder="1"/>
    <xf numFmtId="0" fontId="38" fillId="0" borderId="0" xfId="0" applyFont="1" applyBorder="1" applyAlignment="1">
      <alignment horizontal="right"/>
    </xf>
    <xf numFmtId="0" fontId="39" fillId="0" borderId="0" xfId="0" applyFont="1" applyBorder="1" applyAlignment="1"/>
    <xf numFmtId="0" fontId="40" fillId="0" borderId="0" xfId="0" applyFont="1" applyBorder="1" applyAlignment="1">
      <alignment horizontal="right"/>
    </xf>
    <xf numFmtId="0" fontId="38" fillId="0" borderId="3" xfId="0" applyFont="1" applyBorder="1" applyAlignment="1">
      <alignment horizontal="center" wrapText="1"/>
    </xf>
    <xf numFmtId="0" fontId="38" fillId="0" borderId="6" xfId="0" applyFont="1" applyBorder="1"/>
    <xf numFmtId="42" fontId="38" fillId="0" borderId="0" xfId="0" applyNumberFormat="1" applyFont="1" applyBorder="1" applyAlignment="1">
      <alignment horizontal="center" wrapText="1"/>
    </xf>
    <xf numFmtId="42" fontId="38" fillId="0" borderId="11" xfId="1" applyNumberFormat="1" applyFont="1" applyBorder="1"/>
    <xf numFmtId="0" fontId="38" fillId="0" borderId="6" xfId="0" applyFont="1" applyBorder="1" applyAlignment="1"/>
    <xf numFmtId="42" fontId="38" fillId="0" borderId="12" xfId="1" applyNumberFormat="1" applyFont="1" applyBorder="1"/>
    <xf numFmtId="42" fontId="21" fillId="0" borderId="12" xfId="1" applyNumberFormat="1" applyFont="1" applyBorder="1"/>
    <xf numFmtId="0" fontId="14" fillId="0" borderId="6" xfId="0" applyFont="1" applyBorder="1"/>
    <xf numFmtId="42" fontId="38" fillId="0" borderId="13" xfId="1" applyNumberFormat="1" applyFont="1" applyBorder="1" applyAlignment="1">
      <alignment horizontal="center"/>
    </xf>
    <xf numFmtId="164" fontId="38" fillId="0" borderId="0" xfId="1" applyNumberFormat="1" applyFont="1" applyFill="1" applyBorder="1"/>
    <xf numFmtId="42" fontId="38" fillId="0" borderId="0" xfId="1" applyNumberFormat="1" applyFont="1" applyBorder="1"/>
    <xf numFmtId="0" fontId="40" fillId="0" borderId="6" xfId="0" applyFont="1" applyBorder="1"/>
    <xf numFmtId="42" fontId="38" fillId="0" borderId="14" xfId="1" applyNumberFormat="1" applyFont="1" applyBorder="1"/>
    <xf numFmtId="49" fontId="18" fillId="0" borderId="0" xfId="0" applyNumberFormat="1" applyFont="1" applyBorder="1" applyAlignment="1">
      <alignment horizontal="center"/>
    </xf>
    <xf numFmtId="0" fontId="21" fillId="0" borderId="5" xfId="0" applyNumberFormat="1" applyFont="1" applyBorder="1" applyAlignment="1">
      <alignment horizontal="left" wrapText="1"/>
    </xf>
    <xf numFmtId="49" fontId="18" fillId="0" borderId="0" xfId="0" applyNumberFormat="1" applyFont="1" applyBorder="1" applyAlignment="1">
      <alignment horizontal="center" wrapText="1"/>
    </xf>
    <xf numFmtId="42" fontId="21" fillId="0" borderId="5" xfId="0" applyNumberFormat="1" applyFont="1" applyBorder="1" applyAlignment="1">
      <alignment horizontal="right" wrapText="1"/>
    </xf>
    <xf numFmtId="0" fontId="21" fillId="0" borderId="5" xfId="0" applyNumberFormat="1" applyFont="1" applyBorder="1" applyAlignment="1">
      <alignment horizontal="left"/>
    </xf>
    <xf numFmtId="42" fontId="21" fillId="0" borderId="5" xfId="0" applyNumberFormat="1" applyFont="1" applyBorder="1" applyAlignment="1">
      <alignment horizontal="right"/>
    </xf>
    <xf numFmtId="167" fontId="38" fillId="0" borderId="6" xfId="0" applyNumberFormat="1" applyFont="1" applyBorder="1"/>
    <xf numFmtId="0" fontId="38" fillId="0" borderId="6" xfId="0" applyNumberFormat="1" applyFont="1" applyBorder="1"/>
    <xf numFmtId="166" fontId="21" fillId="0" borderId="6" xfId="0" applyNumberFormat="1" applyFont="1" applyBorder="1" applyAlignment="1">
      <alignment horizontal="right"/>
    </xf>
    <xf numFmtId="164" fontId="38" fillId="0" borderId="0" xfId="1" applyNumberFormat="1" applyFont="1" applyBorder="1"/>
    <xf numFmtId="167" fontId="38" fillId="0" borderId="5" xfId="0" applyNumberFormat="1" applyFont="1" applyBorder="1"/>
    <xf numFmtId="0" fontId="38" fillId="0" borderId="5" xfId="0" applyNumberFormat="1" applyFont="1" applyBorder="1"/>
    <xf numFmtId="42" fontId="38" fillId="0" borderId="0" xfId="0" applyNumberFormat="1" applyFont="1" applyFill="1" applyBorder="1"/>
    <xf numFmtId="0" fontId="38" fillId="0" borderId="0" xfId="0" applyFont="1" applyFill="1"/>
    <xf numFmtId="166" fontId="18" fillId="0" borderId="15" xfId="0" applyNumberFormat="1" applyFont="1" applyBorder="1"/>
    <xf numFmtId="0" fontId="23" fillId="0" borderId="0" xfId="6" applyFont="1"/>
    <xf numFmtId="0" fontId="23" fillId="0" borderId="0" xfId="6" applyFont="1" applyAlignment="1">
      <alignment horizontal="centerContinuous"/>
    </xf>
    <xf numFmtId="0" fontId="24" fillId="0" borderId="0" xfId="6" applyFont="1" applyAlignment="1">
      <alignment horizontal="centerContinuous"/>
    </xf>
    <xf numFmtId="0" fontId="41" fillId="0" borderId="0" xfId="6" applyFont="1"/>
    <xf numFmtId="0" fontId="25" fillId="0" borderId="0" xfId="6" applyFont="1"/>
    <xf numFmtId="0" fontId="25" fillId="0" borderId="0" xfId="6" applyFont="1" applyAlignment="1">
      <alignment horizontal="centerContinuous"/>
    </xf>
    <xf numFmtId="0" fontId="42" fillId="0" borderId="0" xfId="6" applyFont="1"/>
    <xf numFmtId="0" fontId="26" fillId="0" borderId="0" xfId="6" applyFont="1" applyAlignment="1">
      <alignment horizontal="centerContinuous"/>
    </xf>
    <xf numFmtId="0" fontId="27" fillId="0" borderId="0" xfId="6" applyFont="1" applyAlignment="1">
      <alignment horizontal="centerContinuous"/>
    </xf>
    <xf numFmtId="0" fontId="27" fillId="0" borderId="0" xfId="6" applyFont="1" applyAlignment="1">
      <alignment horizontal="left"/>
    </xf>
    <xf numFmtId="0" fontId="27" fillId="0" borderId="16" xfId="6" applyFont="1" applyBorder="1" applyAlignment="1">
      <alignment horizontal="left"/>
    </xf>
    <xf numFmtId="0" fontId="28" fillId="2" borderId="0" xfId="6" applyFont="1" applyFill="1" applyBorder="1" applyAlignment="1">
      <alignment horizontal="left"/>
    </xf>
    <xf numFmtId="0" fontId="28" fillId="0" borderId="0" xfId="6" applyFont="1" applyAlignment="1">
      <alignment horizontal="centerContinuous"/>
    </xf>
    <xf numFmtId="0" fontId="28" fillId="2" borderId="16" xfId="6" applyFont="1" applyFill="1" applyBorder="1" applyAlignment="1">
      <alignment horizontal="left"/>
    </xf>
    <xf numFmtId="0" fontId="28" fillId="2" borderId="16" xfId="6" applyFont="1" applyFill="1" applyBorder="1" applyAlignment="1">
      <alignment horizontal="centerContinuous"/>
    </xf>
    <xf numFmtId="0" fontId="27" fillId="2" borderId="16" xfId="6" applyFont="1" applyFill="1" applyBorder="1" applyAlignment="1">
      <alignment horizontal="centerContinuous"/>
    </xf>
    <xf numFmtId="0" fontId="28" fillId="2" borderId="0" xfId="6" applyFont="1" applyFill="1" applyBorder="1" applyAlignment="1">
      <alignment horizontal="centerContinuous"/>
    </xf>
    <xf numFmtId="0" fontId="27" fillId="2" borderId="0" xfId="6" applyFont="1" applyFill="1" applyBorder="1" applyAlignment="1">
      <alignment horizontal="centerContinuous"/>
    </xf>
    <xf numFmtId="0" fontId="43" fillId="2" borderId="0" xfId="6" applyFont="1" applyFill="1" applyBorder="1" applyAlignment="1">
      <alignment horizontal="centerContinuous"/>
    </xf>
    <xf numFmtId="0" fontId="27" fillId="0" borderId="0" xfId="6" quotePrefix="1" applyFont="1" applyAlignment="1">
      <alignment horizontal="centerContinuous"/>
    </xf>
    <xf numFmtId="0" fontId="29" fillId="0" borderId="0" xfId="6" applyFont="1" applyAlignment="1"/>
    <xf numFmtId="0" fontId="0" fillId="0" borderId="0" xfId="0" applyBorder="1"/>
    <xf numFmtId="42" fontId="38" fillId="0" borderId="17" xfId="0" applyNumberFormat="1" applyFont="1" applyBorder="1"/>
    <xf numFmtId="42" fontId="38" fillId="0" borderId="18" xfId="0" applyNumberFormat="1" applyFont="1" applyBorder="1"/>
    <xf numFmtId="42" fontId="38" fillId="0" borderId="19" xfId="0" applyNumberFormat="1" applyFont="1" applyBorder="1"/>
    <xf numFmtId="0" fontId="38" fillId="0" borderId="17" xfId="0" applyFont="1" applyBorder="1" applyAlignment="1">
      <alignment horizontal="center"/>
    </xf>
    <xf numFmtId="0" fontId="38" fillId="0" borderId="5" xfId="0" applyFont="1" applyBorder="1" applyAlignment="1">
      <alignment horizontal="center" wrapText="1"/>
    </xf>
    <xf numFmtId="0" fontId="38" fillId="3" borderId="17" xfId="0" applyFont="1" applyFill="1" applyBorder="1" applyAlignment="1">
      <alignment horizontal="center"/>
    </xf>
    <xf numFmtId="0" fontId="38" fillId="0" borderId="8" xfId="0" applyFont="1" applyBorder="1" applyAlignment="1">
      <alignment horizontal="center"/>
    </xf>
    <xf numFmtId="0" fontId="38" fillId="0" borderId="8" xfId="0" applyFont="1" applyBorder="1" applyAlignment="1">
      <alignment horizontal="center" wrapText="1"/>
    </xf>
    <xf numFmtId="42" fontId="38" fillId="0" borderId="18" xfId="0" applyNumberFormat="1" applyFont="1" applyBorder="1" applyAlignment="1">
      <alignment horizontal="center" wrapText="1"/>
    </xf>
    <xf numFmtId="42" fontId="38" fillId="0" borderId="20" xfId="0" applyNumberFormat="1" applyFont="1" applyBorder="1" applyAlignment="1">
      <alignment horizontal="center" wrapText="1"/>
    </xf>
    <xf numFmtId="42" fontId="38" fillId="0" borderId="19" xfId="0" applyNumberFormat="1" applyFont="1" applyBorder="1" applyAlignment="1">
      <alignment horizontal="center" wrapText="1"/>
    </xf>
    <xf numFmtId="0" fontId="38" fillId="3" borderId="0" xfId="0" applyFont="1" applyFill="1" applyBorder="1"/>
    <xf numFmtId="0" fontId="38" fillId="3" borderId="0" xfId="0" applyFont="1" applyFill="1" applyBorder="1" applyAlignment="1">
      <alignment horizontal="center" wrapText="1"/>
    </xf>
    <xf numFmtId="0" fontId="38" fillId="3" borderId="3" xfId="0" applyFont="1" applyFill="1" applyBorder="1" applyAlignment="1"/>
    <xf numFmtId="166" fontId="21" fillId="3" borderId="5" xfId="0" applyNumberFormat="1" applyFont="1" applyFill="1" applyBorder="1" applyAlignment="1">
      <alignment horizontal="right"/>
    </xf>
    <xf numFmtId="166" fontId="21" fillId="3" borderId="6" xfId="0" applyNumberFormat="1" applyFont="1" applyFill="1" applyBorder="1" applyAlignment="1">
      <alignment horizontal="right"/>
    </xf>
    <xf numFmtId="0" fontId="0" fillId="3" borderId="0" xfId="0" applyFill="1"/>
    <xf numFmtId="0" fontId="40" fillId="3" borderId="0" xfId="0" applyFont="1" applyFill="1" applyAlignment="1">
      <alignment horizontal="right"/>
    </xf>
    <xf numFmtId="0" fontId="38" fillId="3" borderId="0" xfId="0" applyFont="1" applyFill="1" applyBorder="1" applyAlignment="1"/>
    <xf numFmtId="0" fontId="38" fillId="3" borderId="0" xfId="0" applyFont="1" applyFill="1"/>
    <xf numFmtId="42" fontId="38" fillId="3" borderId="6" xfId="0" applyNumberFormat="1" applyFont="1" applyFill="1" applyBorder="1"/>
    <xf numFmtId="42" fontId="38" fillId="3" borderId="5" xfId="0" applyNumberFormat="1" applyFont="1" applyFill="1" applyBorder="1"/>
    <xf numFmtId="42" fontId="38" fillId="3" borderId="0" xfId="0" applyNumberFormat="1" applyFont="1" applyFill="1" applyBorder="1"/>
    <xf numFmtId="0" fontId="38" fillId="3" borderId="3" xfId="0" applyFont="1" applyFill="1" applyBorder="1"/>
    <xf numFmtId="0" fontId="38" fillId="3" borderId="0" xfId="0" applyFont="1" applyFill="1" applyAlignment="1"/>
    <xf numFmtId="168" fontId="5" fillId="3" borderId="0" xfId="6" applyNumberFormat="1" applyFont="1" applyFill="1" applyBorder="1" applyAlignment="1">
      <alignment horizontal="left"/>
    </xf>
    <xf numFmtId="0" fontId="5" fillId="3" borderId="0" xfId="6" applyFont="1" applyFill="1" applyBorder="1" applyAlignment="1">
      <alignment horizontal="left"/>
    </xf>
    <xf numFmtId="0" fontId="21" fillId="3" borderId="0" xfId="0" applyFont="1" applyFill="1" applyBorder="1" applyAlignment="1"/>
    <xf numFmtId="0" fontId="15" fillId="3" borderId="0" xfId="0" applyFont="1" applyFill="1" applyBorder="1"/>
    <xf numFmtId="0" fontId="15" fillId="3" borderId="0" xfId="0" applyFont="1" applyFill="1"/>
    <xf numFmtId="0" fontId="44" fillId="3" borderId="0" xfId="0" applyFont="1" applyFill="1"/>
    <xf numFmtId="42" fontId="22" fillId="3" borderId="0" xfId="0" applyNumberFormat="1" applyFont="1" applyFill="1" applyBorder="1"/>
    <xf numFmtId="0" fontId="15" fillId="3" borderId="6" xfId="0" applyFont="1" applyFill="1" applyBorder="1"/>
    <xf numFmtId="0" fontId="15" fillId="3" borderId="0" xfId="0" quotePrefix="1" applyFont="1" applyFill="1"/>
    <xf numFmtId="0" fontId="38" fillId="3" borderId="13" xfId="0" applyFont="1" applyFill="1" applyBorder="1" applyAlignment="1"/>
    <xf numFmtId="0" fontId="38" fillId="3" borderId="13" xfId="0" applyFont="1" applyFill="1" applyBorder="1"/>
    <xf numFmtId="42" fontId="38" fillId="3" borderId="3" xfId="0" applyNumberFormat="1" applyFont="1" applyFill="1" applyBorder="1"/>
    <xf numFmtId="0" fontId="38" fillId="0" borderId="3" xfId="0" applyFont="1" applyFill="1" applyBorder="1" applyAlignment="1">
      <alignment horizontal="left"/>
    </xf>
    <xf numFmtId="0" fontId="0" fillId="0" borderId="0" xfId="0" applyFill="1"/>
    <xf numFmtId="0" fontId="21" fillId="0" borderId="0" xfId="0" applyFont="1" applyFill="1" applyBorder="1" applyAlignment="1"/>
    <xf numFmtId="0" fontId="45" fillId="0" borderId="0" xfId="0" applyFont="1" applyFill="1"/>
    <xf numFmtId="0" fontId="38" fillId="0" borderId="6" xfId="0" applyFont="1" applyFill="1" applyBorder="1" applyAlignment="1">
      <alignment horizontal="center" vertical="center" wrapText="1"/>
    </xf>
    <xf numFmtId="0" fontId="38" fillId="0" borderId="12" xfId="0" applyFont="1" applyFill="1" applyBorder="1" applyAlignment="1">
      <alignment horizontal="center" vertical="center" wrapText="1"/>
    </xf>
    <xf numFmtId="0" fontId="38" fillId="0" borderId="6" xfId="0" applyFont="1" applyFill="1" applyBorder="1" applyAlignment="1">
      <alignment horizontal="center" wrapText="1"/>
    </xf>
    <xf numFmtId="0" fontId="38" fillId="0" borderId="17" xfId="0" applyFont="1" applyFill="1" applyBorder="1"/>
    <xf numFmtId="0" fontId="38" fillId="0" borderId="21" xfId="0" applyFont="1" applyFill="1" applyBorder="1"/>
    <xf numFmtId="0" fontId="38" fillId="0" borderId="22" xfId="0" applyFont="1" applyFill="1" applyBorder="1"/>
    <xf numFmtId="0" fontId="38" fillId="0" borderId="23" xfId="0" applyFont="1" applyFill="1" applyBorder="1"/>
    <xf numFmtId="0" fontId="38" fillId="0" borderId="8" xfId="0" applyFont="1" applyFill="1" applyBorder="1"/>
    <xf numFmtId="0" fontId="38" fillId="0" borderId="24" xfId="0" applyFont="1" applyFill="1" applyBorder="1"/>
    <xf numFmtId="0" fontId="38" fillId="0" borderId="13" xfId="0" applyFont="1" applyFill="1" applyBorder="1"/>
    <xf numFmtId="0" fontId="38" fillId="0" borderId="5" xfId="0" applyFont="1" applyFill="1" applyBorder="1"/>
    <xf numFmtId="0" fontId="38" fillId="0" borderId="25" xfId="0" applyFont="1" applyFill="1" applyBorder="1"/>
    <xf numFmtId="0" fontId="38" fillId="0" borderId="3" xfId="0" applyFont="1" applyFill="1" applyBorder="1"/>
    <xf numFmtId="0" fontId="38" fillId="0" borderId="11" xfId="0" applyFont="1" applyFill="1" applyBorder="1"/>
    <xf numFmtId="0" fontId="38" fillId="0" borderId="26" xfId="0" applyFont="1" applyFill="1" applyBorder="1" applyAlignment="1">
      <alignment horizontal="center" vertical="center" wrapText="1"/>
    </xf>
    <xf numFmtId="0" fontId="5" fillId="0" borderId="0" xfId="6" applyFont="1" applyFill="1" applyBorder="1" applyAlignment="1">
      <alignment horizontal="left"/>
    </xf>
    <xf numFmtId="0" fontId="30" fillId="0" borderId="0" xfId="6" applyFont="1" applyFill="1" applyBorder="1" applyAlignment="1">
      <alignment horizontal="left"/>
    </xf>
    <xf numFmtId="1" fontId="5" fillId="0" borderId="0" xfId="6" applyNumberFormat="1" applyFont="1" applyFill="1" applyBorder="1" applyAlignment="1" applyProtection="1">
      <alignment horizontal="left"/>
      <protection locked="0"/>
    </xf>
    <xf numFmtId="0" fontId="9" fillId="0" borderId="0" xfId="0" applyFont="1" applyFill="1" applyAlignment="1">
      <alignment horizontal="left"/>
    </xf>
    <xf numFmtId="0" fontId="31" fillId="0" borderId="0" xfId="0" applyFont="1" applyFill="1" applyAlignment="1">
      <alignment horizontal="left"/>
    </xf>
    <xf numFmtId="0" fontId="31" fillId="0" borderId="0" xfId="0" applyFont="1" applyFill="1" applyAlignment="1">
      <alignment horizontal="center"/>
    </xf>
    <xf numFmtId="0" fontId="9" fillId="0" borderId="0" xfId="0" applyFont="1" applyFill="1"/>
    <xf numFmtId="0" fontId="46" fillId="0" borderId="0" xfId="0" applyFont="1" applyFill="1"/>
    <xf numFmtId="0" fontId="9" fillId="0" borderId="0" xfId="0" applyFont="1" applyFill="1" applyBorder="1"/>
    <xf numFmtId="0" fontId="47" fillId="0" borderId="0" xfId="0" applyFont="1" applyFill="1"/>
    <xf numFmtId="0" fontId="33" fillId="0" borderId="0" xfId="0" applyFont="1" applyFill="1" applyAlignment="1">
      <alignment horizontal="center"/>
    </xf>
    <xf numFmtId="0" fontId="48" fillId="0" borderId="0" xfId="0" applyFont="1"/>
    <xf numFmtId="0" fontId="46" fillId="0" borderId="0" xfId="0" applyFont="1"/>
    <xf numFmtId="0" fontId="9" fillId="0" borderId="0" xfId="0" applyFont="1" applyFill="1" applyAlignment="1">
      <alignment horizontal="left" vertical="top"/>
    </xf>
    <xf numFmtId="0" fontId="48" fillId="0" borderId="0" xfId="0" applyFont="1" applyAlignment="1">
      <alignment vertical="top"/>
    </xf>
    <xf numFmtId="0" fontId="31" fillId="0" borderId="0" xfId="0" applyFont="1" applyFill="1"/>
    <xf numFmtId="43" fontId="20" fillId="0" borderId="2" xfId="6" applyNumberFormat="1" applyFont="1" applyFill="1" applyBorder="1" applyAlignment="1">
      <alignment horizontal="center"/>
    </xf>
    <xf numFmtId="0" fontId="34" fillId="0" borderId="16" xfId="6" applyFont="1" applyFill="1" applyBorder="1"/>
    <xf numFmtId="0" fontId="34" fillId="0" borderId="2" xfId="6" applyFont="1" applyFill="1" applyBorder="1"/>
    <xf numFmtId="0" fontId="34" fillId="0" borderId="2" xfId="6" applyFont="1" applyFill="1" applyBorder="1" applyAlignment="1">
      <alignment horizontal="right"/>
    </xf>
    <xf numFmtId="0" fontId="37" fillId="0" borderId="0" xfId="0" applyFont="1"/>
    <xf numFmtId="43" fontId="20" fillId="0" borderId="2" xfId="6" applyNumberFormat="1" applyFont="1" applyFill="1" applyBorder="1" applyAlignment="1">
      <alignment horizontal="left"/>
    </xf>
    <xf numFmtId="1" fontId="34" fillId="0" borderId="2" xfId="6" applyNumberFormat="1" applyFont="1" applyFill="1" applyBorder="1" applyAlignment="1" applyProtection="1">
      <alignment horizontal="left"/>
      <protection locked="0"/>
    </xf>
    <xf numFmtId="0" fontId="37" fillId="0" borderId="16" xfId="0" applyFont="1" applyFill="1" applyBorder="1"/>
    <xf numFmtId="0" fontId="31" fillId="0" borderId="0" xfId="0" applyFont="1" applyFill="1" applyBorder="1" applyAlignment="1">
      <alignment horizontal="center"/>
    </xf>
    <xf numFmtId="0" fontId="0" fillId="3" borderId="3" xfId="0" applyFill="1" applyBorder="1"/>
    <xf numFmtId="0" fontId="40" fillId="0" borderId="0" xfId="0" applyFont="1" applyFill="1" applyBorder="1" applyAlignment="1">
      <alignment horizontal="center"/>
    </xf>
    <xf numFmtId="0" fontId="0" fillId="0" borderId="0" xfId="0" applyFill="1" applyBorder="1"/>
    <xf numFmtId="0" fontId="15" fillId="0" borderId="3" xfId="0" applyFont="1" applyBorder="1" applyAlignment="1">
      <alignment horizontal="left"/>
    </xf>
    <xf numFmtId="0" fontId="38" fillId="0" borderId="3" xfId="0" applyFont="1" applyBorder="1" applyAlignment="1">
      <alignment horizontal="left"/>
    </xf>
    <xf numFmtId="1" fontId="38" fillId="3" borderId="3" xfId="0" applyNumberFormat="1" applyFont="1" applyFill="1" applyBorder="1" applyAlignment="1">
      <alignment horizontal="center"/>
    </xf>
    <xf numFmtId="1" fontId="38" fillId="3" borderId="0" xfId="0" applyNumberFormat="1" applyFont="1" applyFill="1" applyBorder="1" applyAlignment="1">
      <alignment horizontal="center"/>
    </xf>
    <xf numFmtId="1" fontId="38" fillId="3" borderId="5" xfId="0" applyNumberFormat="1" applyFont="1" applyFill="1" applyBorder="1" applyAlignment="1">
      <alignment horizontal="center"/>
    </xf>
    <xf numFmtId="1" fontId="38" fillId="3" borderId="6" xfId="0" applyNumberFormat="1" applyFont="1" applyFill="1" applyBorder="1" applyAlignment="1">
      <alignment horizontal="center"/>
    </xf>
    <xf numFmtId="1" fontId="22" fillId="3" borderId="0" xfId="0" applyNumberFormat="1" applyFont="1" applyFill="1" applyBorder="1" applyAlignment="1">
      <alignment horizontal="center"/>
    </xf>
    <xf numFmtId="1" fontId="15" fillId="3" borderId="0" xfId="0" applyNumberFormat="1" applyFont="1" applyFill="1" applyBorder="1" applyAlignment="1">
      <alignment horizontal="center"/>
    </xf>
    <xf numFmtId="1" fontId="15" fillId="3" borderId="0" xfId="0" applyNumberFormat="1" applyFont="1" applyFill="1" applyAlignment="1">
      <alignment horizontal="center"/>
    </xf>
    <xf numFmtId="1" fontId="0" fillId="3" borderId="0" xfId="0" applyNumberFormat="1" applyFill="1" applyAlignment="1">
      <alignment horizontal="center"/>
    </xf>
    <xf numFmtId="1" fontId="38" fillId="3" borderId="0" xfId="0" applyNumberFormat="1" applyFont="1" applyFill="1" applyAlignment="1">
      <alignment horizontal="center"/>
    </xf>
    <xf numFmtId="0" fontId="38" fillId="0" borderId="0" xfId="0" applyFont="1" applyBorder="1" applyAlignment="1">
      <alignment horizontal="left"/>
    </xf>
    <xf numFmtId="14" fontId="21" fillId="0" borderId="5" xfId="0" applyNumberFormat="1" applyFont="1" applyBorder="1"/>
    <xf numFmtId="14" fontId="38" fillId="0" borderId="6" xfId="0" applyNumberFormat="1" applyFont="1" applyBorder="1"/>
    <xf numFmtId="42" fontId="38" fillId="0" borderId="11" xfId="1" applyNumberFormat="1" applyFont="1" applyFill="1" applyBorder="1"/>
    <xf numFmtId="0" fontId="33" fillId="0" borderId="0" xfId="0" applyFont="1" applyFill="1" applyBorder="1" applyAlignment="1">
      <alignment horizontal="center"/>
    </xf>
    <xf numFmtId="0" fontId="38" fillId="0" borderId="0" xfId="0" applyFont="1" applyBorder="1" applyAlignment="1"/>
    <xf numFmtId="0" fontId="38" fillId="0" borderId="3" xfId="0" applyFont="1" applyBorder="1" applyAlignment="1"/>
    <xf numFmtId="0" fontId="15" fillId="0" borderId="3" xfId="0" applyFont="1" applyBorder="1" applyAlignment="1"/>
    <xf numFmtId="0" fontId="15" fillId="0" borderId="4" xfId="0" applyFont="1" applyBorder="1" applyAlignment="1"/>
    <xf numFmtId="0" fontId="15" fillId="0" borderId="0" xfId="0" applyFont="1" applyBorder="1" applyAlignment="1"/>
    <xf numFmtId="0" fontId="17" fillId="0" borderId="0" xfId="0" applyFont="1" applyBorder="1" applyAlignment="1">
      <alignment horizontal="center"/>
    </xf>
    <xf numFmtId="0" fontId="38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5" fillId="0" borderId="3" xfId="0" applyFont="1" applyBorder="1" applyAlignment="1">
      <alignment horizontal="left"/>
    </xf>
    <xf numFmtId="0" fontId="38" fillId="0" borderId="3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38" fillId="0" borderId="0" xfId="0" applyFont="1" applyFill="1" applyBorder="1" applyAlignment="1"/>
    <xf numFmtId="0" fontId="2" fillId="0" borderId="4" xfId="2" applyBorder="1" applyAlignment="1" applyProtection="1"/>
    <xf numFmtId="0" fontId="38" fillId="0" borderId="4" xfId="0" applyFont="1" applyBorder="1" applyAlignment="1"/>
    <xf numFmtId="0" fontId="38" fillId="0" borderId="0" xfId="0" applyFont="1" applyBorder="1" applyAlignment="1">
      <alignment horizontal="left"/>
    </xf>
    <xf numFmtId="0" fontId="38" fillId="0" borderId="0" xfId="0" applyFont="1" applyAlignment="1"/>
    <xf numFmtId="0" fontId="45" fillId="0" borderId="0" xfId="0" applyFont="1" applyBorder="1" applyAlignment="1">
      <alignment horizontal="right"/>
    </xf>
    <xf numFmtId="0" fontId="40" fillId="0" borderId="0" xfId="0" applyFont="1" applyAlignment="1">
      <alignment horizontal="right"/>
    </xf>
    <xf numFmtId="0" fontId="38" fillId="0" borderId="0" xfId="0" applyFont="1" applyBorder="1" applyAlignment="1">
      <alignment horizontal="right"/>
    </xf>
    <xf numFmtId="0" fontId="39" fillId="0" borderId="0" xfId="0" applyFont="1" applyBorder="1" applyAlignment="1"/>
    <xf numFmtId="0" fontId="19" fillId="0" borderId="0" xfId="0" applyFont="1" applyBorder="1" applyAlignment="1"/>
    <xf numFmtId="0" fontId="38" fillId="0" borderId="3" xfId="0" applyNumberFormat="1" applyFont="1" applyBorder="1" applyAlignment="1">
      <alignment horizontal="left"/>
    </xf>
    <xf numFmtId="0" fontId="14" fillId="0" borderId="0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/>
    </xf>
    <xf numFmtId="0" fontId="38" fillId="0" borderId="0" xfId="0" applyFont="1" applyAlignment="1">
      <alignment horizontal="right"/>
    </xf>
    <xf numFmtId="0" fontId="14" fillId="0" borderId="0" xfId="0" applyFont="1" applyBorder="1" applyAlignment="1">
      <alignment horizontal="right"/>
    </xf>
    <xf numFmtId="0" fontId="38" fillId="0" borderId="6" xfId="0" applyFont="1" applyBorder="1" applyAlignment="1"/>
    <xf numFmtId="0" fontId="38" fillId="0" borderId="6" xfId="0" applyFont="1" applyFill="1" applyBorder="1" applyAlignment="1"/>
    <xf numFmtId="0" fontId="38" fillId="0" borderId="6" xfId="0" applyFont="1" applyBorder="1" applyAlignment="1">
      <alignment horizontal="left"/>
    </xf>
    <xf numFmtId="0" fontId="18" fillId="0" borderId="0" xfId="0" applyFont="1" applyBorder="1" applyAlignment="1"/>
    <xf numFmtId="0" fontId="14" fillId="0" borderId="0" xfId="0" applyFont="1" applyBorder="1" applyAlignment="1"/>
    <xf numFmtId="0" fontId="14" fillId="0" borderId="6" xfId="0" applyFont="1" applyBorder="1" applyAlignment="1"/>
    <xf numFmtId="0" fontId="18" fillId="0" borderId="0" xfId="0" applyFont="1" applyAlignment="1">
      <alignment horizontal="right"/>
    </xf>
    <xf numFmtId="0" fontId="38" fillId="0" borderId="0" xfId="0" applyFont="1" applyBorder="1" applyAlignment="1">
      <alignment horizontal="center" wrapText="1"/>
    </xf>
    <xf numFmtId="0" fontId="38" fillId="3" borderId="0" xfId="0" applyFont="1" applyFill="1" applyBorder="1" applyAlignment="1">
      <alignment horizontal="center" wrapText="1"/>
    </xf>
    <xf numFmtId="0" fontId="38" fillId="3" borderId="3" xfId="0" applyFont="1" applyFill="1" applyBorder="1" applyAlignment="1"/>
    <xf numFmtId="0" fontId="38" fillId="0" borderId="3" xfId="0" applyFont="1" applyBorder="1" applyAlignment="1">
      <alignment horizontal="center"/>
    </xf>
    <xf numFmtId="0" fontId="38" fillId="0" borderId="3" xfId="0" applyFont="1" applyBorder="1" applyAlignment="1">
      <alignment horizontal="center" wrapText="1"/>
    </xf>
    <xf numFmtId="0" fontId="38" fillId="3" borderId="3" xfId="0" applyFont="1" applyFill="1" applyBorder="1" applyAlignment="1">
      <alignment horizontal="center" wrapText="1"/>
    </xf>
    <xf numFmtId="0" fontId="40" fillId="3" borderId="3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right"/>
    </xf>
    <xf numFmtId="0" fontId="15" fillId="3" borderId="0" xfId="0" applyFont="1" applyFill="1" applyAlignment="1"/>
    <xf numFmtId="0" fontId="38" fillId="3" borderId="0" xfId="0" applyFont="1" applyFill="1" applyBorder="1" applyAlignment="1">
      <alignment horizontal="left"/>
    </xf>
    <xf numFmtId="0" fontId="38" fillId="3" borderId="0" xfId="0" applyFont="1" applyFill="1" applyBorder="1" applyAlignment="1"/>
    <xf numFmtId="0" fontId="38" fillId="3" borderId="0" xfId="0" applyFont="1" applyFill="1" applyAlignment="1"/>
    <xf numFmtId="0" fontId="20" fillId="3" borderId="0" xfId="0" applyFont="1" applyFill="1" applyBorder="1" applyAlignment="1">
      <alignment horizontal="center"/>
    </xf>
    <xf numFmtId="0" fontId="49" fillId="3" borderId="0" xfId="0" applyFont="1" applyFill="1" applyBorder="1" applyAlignment="1"/>
    <xf numFmtId="0" fontId="14" fillId="3" borderId="0" xfId="0" applyFont="1" applyFill="1" applyBorder="1" applyAlignment="1">
      <alignment horizontal="center" vertical="center"/>
    </xf>
    <xf numFmtId="0" fontId="19" fillId="3" borderId="0" xfId="0" applyFont="1" applyFill="1" applyBorder="1" applyAlignment="1"/>
    <xf numFmtId="1" fontId="38" fillId="3" borderId="0" xfId="0" applyNumberFormat="1" applyFont="1" applyFill="1" applyBorder="1" applyAlignment="1">
      <alignment horizontal="center" wrapText="1"/>
    </xf>
    <xf numFmtId="1" fontId="38" fillId="3" borderId="3" xfId="0" applyNumberFormat="1" applyFont="1" applyFill="1" applyBorder="1" applyAlignment="1">
      <alignment horizontal="center" wrapText="1"/>
    </xf>
    <xf numFmtId="0" fontId="38" fillId="3" borderId="13" xfId="0" applyFont="1" applyFill="1" applyBorder="1" applyAlignment="1">
      <alignment horizontal="left"/>
    </xf>
    <xf numFmtId="0" fontId="38" fillId="3" borderId="13" xfId="0" applyFont="1" applyFill="1" applyBorder="1" applyAlignment="1"/>
    <xf numFmtId="0" fontId="38" fillId="0" borderId="26" xfId="0" applyFont="1" applyFill="1" applyBorder="1" applyAlignment="1">
      <alignment horizontal="center" vertical="center"/>
    </xf>
    <xf numFmtId="0" fontId="38" fillId="0" borderId="4" xfId="0" applyFont="1" applyFill="1" applyBorder="1" applyAlignment="1">
      <alignment horizontal="center" vertical="center"/>
    </xf>
    <xf numFmtId="0" fontId="38" fillId="0" borderId="12" xfId="0" applyFont="1" applyFill="1" applyBorder="1" applyAlignment="1">
      <alignment horizontal="center" vertical="center"/>
    </xf>
    <xf numFmtId="0" fontId="40" fillId="0" borderId="3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65" fontId="35" fillId="0" borderId="16" xfId="7" applyNumberFormat="1" applyFont="1" applyBorder="1" applyAlignment="1" applyProtection="1">
      <alignment horizontal="center"/>
      <protection locked="0"/>
    </xf>
    <xf numFmtId="0" fontId="7" fillId="0" borderId="0" xfId="7" applyFont="1" applyBorder="1" applyAlignment="1">
      <alignment horizontal="center"/>
    </xf>
    <xf numFmtId="0" fontId="6" fillId="0" borderId="0" xfId="7" applyFont="1" applyBorder="1" applyAlignment="1">
      <alignment horizontal="center"/>
    </xf>
  </cellXfs>
  <cellStyles count="9">
    <cellStyle name="Currency" xfId="1" builtinId="4"/>
    <cellStyle name="Hyperlink" xfId="2" builtinId="8"/>
    <cellStyle name="inc/dec" xfId="3"/>
    <cellStyle name="Normal" xfId="0" builtinId="0"/>
    <cellStyle name="Normal 2" xfId="4"/>
    <cellStyle name="Normal 3" xfId="5"/>
    <cellStyle name="Normal_A" xfId="6"/>
    <cellStyle name="Normal_B" xfId="7"/>
    <cellStyle name="Undefined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1120140</xdr:colOff>
      <xdr:row>0</xdr:row>
      <xdr:rowOff>60960</xdr:rowOff>
    </xdr:from>
    <xdr:to>
      <xdr:col>3</xdr:col>
      <xdr:colOff>1752600</xdr:colOff>
      <xdr:row>4</xdr:row>
      <xdr:rowOff>586740</xdr:rowOff>
    </xdr:to>
    <xdr:pic>
      <xdr:nvPicPr>
        <xdr:cNvPr id="1065" name="Picture 1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5280" y="60960"/>
          <a:ext cx="3025140" cy="2872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AWATER\WATE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s\jkohl\AppData\Local\Microsoft\Windows\INetCache\Content.Outlook\1Z9LMDWJ\43968_PFP_Class%20A%20Tammys%20edits%20Water%20%20Wastewater_Annual_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s\jkohl\AppData\Local\Microsoft\Windows\INetCache\Content.Outlook\1Z9LMDWJ\Copy%20of%2043967%20PFP%20Class%20B%20Annual%20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illip%20Givens/Downloads/44706%20PFP%20Class%20A%20Annual_Report%20-%20Commissioner%20Revie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204"/>
      <sheetName val="222"/>
      <sheetName val="876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TableConts"/>
      <sheetName val="GenInst1"/>
      <sheetName val="GenInst2"/>
      <sheetName val="Genl.Info"/>
      <sheetName val="Imp.Changes"/>
      <sheetName val="NOTES"/>
      <sheetName val="Def1"/>
      <sheetName val="Def2"/>
      <sheetName val="Def3"/>
      <sheetName val="101"/>
      <sheetName val="102"/>
      <sheetName val="150 Earnings Calculations"/>
      <sheetName val="200-1"/>
      <sheetName val="200-2"/>
      <sheetName val="200-3"/>
      <sheetName val="200-4"/>
      <sheetName val="201_W"/>
      <sheetName val="201_S"/>
      <sheetName val="202-203"/>
      <sheetName val="204"/>
      <sheetName val="205"/>
      <sheetName val="206"/>
      <sheetName val="207-208"/>
      <sheetName val="400"/>
      <sheetName val="401_W"/>
      <sheetName val="401_S"/>
      <sheetName val="402"/>
      <sheetName val="403"/>
      <sheetName val="404-405"/>
      <sheetName val="406"/>
      <sheetName val="407-W"/>
      <sheetName val="407-S"/>
      <sheetName val="408"/>
      <sheetName val="409"/>
      <sheetName val="409-A"/>
      <sheetName val="410"/>
      <sheetName val="417-W"/>
      <sheetName val="417-S"/>
      <sheetName val="500"/>
      <sheetName val="501"/>
      <sheetName val="502"/>
      <sheetName val="600"/>
      <sheetName val="Verify_Oath"/>
      <sheetName val="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Gen Information"/>
      <sheetName val="2. Instructions"/>
      <sheetName val="3. Balance Sheets"/>
      <sheetName val="4. Statements of Revenues"/>
      <sheetName val="5. Statements of Income"/>
      <sheetName val="6. Plant in Service"/>
      <sheetName val="7. Capital Structure"/>
      <sheetName val="8. Rate of Return"/>
      <sheetName val="9. Connection Count"/>
      <sheetName val="10. Water Volume"/>
      <sheetName val="11. Affiliated transactions"/>
      <sheetName val="Verify_Oath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TableConts"/>
      <sheetName val="GenInst1"/>
      <sheetName val="GenInst2"/>
      <sheetName val="Genl. Utility Info"/>
      <sheetName val="Material Changes"/>
      <sheetName val="Def1"/>
      <sheetName val="Def2"/>
      <sheetName val="Def3"/>
      <sheetName val="101 Affiliates"/>
      <sheetName val="102 Officers"/>
      <sheetName val="150 Earnings Calculations"/>
      <sheetName val="200-1 Balance Sheet"/>
      <sheetName val="200-2 Assets"/>
      <sheetName val="200-3 Equity Debt"/>
      <sheetName val="200-4 Current Liabilities"/>
      <sheetName val="201-W Water Plant"/>
      <sheetName val="201-S Sewer Plant"/>
      <sheetName val="202-203 Accum Depr &amp; Acq Adj"/>
      <sheetName val="204 Clearing Accounts"/>
      <sheetName val="205 Retained Earnings"/>
      <sheetName val="206 Long-term Debt"/>
      <sheetName val="207-208 Payables"/>
      <sheetName val="400 Income Statement"/>
      <sheetName val="401_W Operating Revenues"/>
      <sheetName val="401_S Operating Revenues"/>
      <sheetName val="402 Customer data"/>
      <sheetName val="403 Gallons sold"/>
      <sheetName val="405 Sales for resale"/>
      <sheetName val="406 Other Revenues"/>
      <sheetName val="407-W O &amp; M Exp"/>
      <sheetName val="407-S O &amp; M Exp"/>
      <sheetName val="408 Water Purchased"/>
      <sheetName val="410 Payroll Stats"/>
      <sheetName val="409-A"/>
      <sheetName val="417-W Amortization"/>
      <sheetName val="417-S Amortization"/>
      <sheetName val="500 Water Production"/>
      <sheetName val="502 TCEQ Inspections"/>
      <sheetName val="615. Affiliated transactions"/>
      <sheetName val="620. Historical Statistics"/>
      <sheetName val="Verify_Oath"/>
      <sheetName val="Data"/>
    </sheetNames>
    <sheetDataSet>
      <sheetData sheetId="0"/>
      <sheetData sheetId="1">
        <row r="1">
          <cell r="A1" t="str">
            <v xml:space="preserve"> </v>
          </cell>
          <cell r="K1" t="str">
            <v>For the Year Ended __________________</v>
          </cell>
        </row>
      </sheetData>
      <sheetData sheetId="2">
        <row r="1">
          <cell r="K1" t="str">
            <v>For the Year Ended __________________</v>
          </cell>
        </row>
        <row r="2">
          <cell r="B2" t="str">
            <v xml:space="preserve">    (Company Name)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suprina@stablewoodsprings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>
    <pageSetUpPr fitToPage="1"/>
  </sheetPr>
  <dimension ref="A7:F27"/>
  <sheetViews>
    <sheetView showGridLines="0" showZeros="0" topLeftCell="A17" zoomScale="50" workbookViewId="0">
      <selection activeCell="H20" sqref="H20"/>
    </sheetView>
  </sheetViews>
  <sheetFormatPr defaultColWidth="12.5234375" defaultRowHeight="46.2"/>
  <cols>
    <col min="1" max="1" width="9.1015625" style="90" customWidth="1"/>
    <col min="2" max="2" width="35" style="90" customWidth="1"/>
    <col min="3" max="3" width="34.89453125" style="91" customWidth="1"/>
    <col min="4" max="4" width="35" style="91" customWidth="1"/>
    <col min="5" max="5" width="35" style="90" customWidth="1"/>
    <col min="6" max="251" width="12.5234375" style="90"/>
    <col min="252" max="252" width="20.1015625" style="90" customWidth="1"/>
    <col min="253" max="16384" width="12.5234375" style="90"/>
  </cols>
  <sheetData>
    <row r="7" spans="1:6">
      <c r="A7" s="94"/>
      <c r="B7" s="92" t="s">
        <v>209</v>
      </c>
      <c r="C7" s="92"/>
      <c r="E7" s="91"/>
      <c r="F7" s="94"/>
    </row>
    <row r="8" spans="1:6">
      <c r="A8" s="94"/>
      <c r="B8" s="92" t="s">
        <v>208</v>
      </c>
      <c r="C8" s="92"/>
      <c r="E8" s="91"/>
      <c r="F8" s="94"/>
    </row>
    <row r="9" spans="1:6">
      <c r="A9" s="94"/>
      <c r="B9" s="92" t="s">
        <v>207</v>
      </c>
      <c r="E9" s="91"/>
      <c r="F9" s="94"/>
    </row>
    <row r="10" spans="1:6">
      <c r="A10" s="94"/>
      <c r="B10" s="97"/>
      <c r="C10" s="97"/>
      <c r="D10" s="98"/>
      <c r="E10" s="99" t="s">
        <v>206</v>
      </c>
      <c r="F10" s="94"/>
    </row>
    <row r="11" spans="1:6" ht="46.5" thickBot="1">
      <c r="A11" s="94"/>
      <c r="B11" s="98"/>
      <c r="C11" s="98"/>
      <c r="D11" s="98"/>
      <c r="E11" s="100">
        <v>13166</v>
      </c>
      <c r="F11" s="94"/>
    </row>
    <row r="12" spans="1:6">
      <c r="A12" s="94"/>
      <c r="B12" s="101" t="s">
        <v>205</v>
      </c>
      <c r="C12" s="102"/>
      <c r="D12" s="102"/>
      <c r="E12" s="98"/>
      <c r="F12" s="94"/>
    </row>
    <row r="13" spans="1:6">
      <c r="A13" s="94"/>
      <c r="B13" s="102" t="s">
        <v>199</v>
      </c>
      <c r="C13" s="102"/>
      <c r="D13" s="102"/>
      <c r="E13" s="98"/>
      <c r="F13" s="94"/>
    </row>
    <row r="14" spans="1:6" ht="46.5" thickBot="1">
      <c r="A14" s="94"/>
      <c r="B14" s="103" t="s">
        <v>301</v>
      </c>
      <c r="C14" s="104"/>
      <c r="D14" s="104"/>
      <c r="E14" s="105"/>
      <c r="F14" s="94"/>
    </row>
    <row r="15" spans="1:6">
      <c r="A15" s="94"/>
      <c r="B15" s="101"/>
      <c r="C15" s="106"/>
      <c r="D15" s="106"/>
      <c r="E15" s="107"/>
      <c r="F15" s="94"/>
    </row>
    <row r="16" spans="1:6" s="93" customFormat="1">
      <c r="A16" s="96"/>
      <c r="B16" s="101" t="s">
        <v>204</v>
      </c>
      <c r="C16" s="106"/>
      <c r="D16" s="106"/>
      <c r="E16" s="108"/>
      <c r="F16" s="96"/>
    </row>
    <row r="17" spans="1:6" s="93" customFormat="1" ht="46.5" thickBot="1">
      <c r="A17" s="96"/>
      <c r="B17" s="103" t="s">
        <v>302</v>
      </c>
      <c r="C17" s="104"/>
      <c r="D17" s="104"/>
      <c r="E17" s="105"/>
      <c r="F17" s="96"/>
    </row>
    <row r="18" spans="1:6" s="93" customFormat="1">
      <c r="A18" s="96"/>
      <c r="B18" s="101"/>
      <c r="C18" s="106"/>
      <c r="D18" s="106"/>
      <c r="E18" s="108"/>
      <c r="F18" s="96"/>
    </row>
    <row r="19" spans="1:6" s="93" customFormat="1">
      <c r="A19" s="96"/>
      <c r="B19" s="101"/>
      <c r="C19" s="106"/>
      <c r="D19" s="106"/>
      <c r="E19" s="108"/>
      <c r="F19" s="96"/>
    </row>
    <row r="20" spans="1:6">
      <c r="A20" s="94"/>
      <c r="B20" s="101"/>
      <c r="C20" s="106"/>
      <c r="D20" s="106"/>
      <c r="E20" s="107"/>
      <c r="F20" s="94"/>
    </row>
    <row r="21" spans="1:6">
      <c r="A21" s="94"/>
      <c r="B21" s="98"/>
      <c r="C21" s="98"/>
      <c r="D21" s="109"/>
      <c r="E21" s="98"/>
      <c r="F21" s="94"/>
    </row>
    <row r="22" spans="1:6">
      <c r="A22" s="94"/>
      <c r="B22" s="97" t="s">
        <v>203</v>
      </c>
      <c r="C22" s="97"/>
      <c r="D22" s="98"/>
      <c r="E22" s="98"/>
      <c r="F22" s="94"/>
    </row>
    <row r="23" spans="1:6">
      <c r="A23" s="94"/>
      <c r="B23" s="97" t="s">
        <v>202</v>
      </c>
      <c r="C23" s="97"/>
      <c r="D23" s="98"/>
      <c r="E23" s="98"/>
      <c r="F23" s="94"/>
    </row>
    <row r="24" spans="1:6">
      <c r="A24" s="94"/>
      <c r="B24" s="97" t="s">
        <v>201</v>
      </c>
      <c r="C24" s="97"/>
      <c r="D24" s="109"/>
      <c r="E24" s="98"/>
      <c r="F24" s="94"/>
    </row>
    <row r="25" spans="1:6">
      <c r="A25" s="94"/>
      <c r="B25" s="98"/>
      <c r="C25" s="98"/>
      <c r="D25" s="98"/>
      <c r="E25" s="98"/>
      <c r="F25" s="94"/>
    </row>
    <row r="26" spans="1:6">
      <c r="A26" s="94"/>
      <c r="B26" s="110" t="s">
        <v>200</v>
      </c>
      <c r="C26" s="110"/>
      <c r="D26" s="110">
        <v>2016</v>
      </c>
      <c r="E26" s="110"/>
      <c r="F26" s="94" t="s">
        <v>199</v>
      </c>
    </row>
    <row r="27" spans="1:6">
      <c r="A27" s="94"/>
      <c r="B27" s="95"/>
      <c r="C27" s="95"/>
      <c r="D27" s="95"/>
      <c r="E27" s="95"/>
      <c r="F27" s="94"/>
    </row>
  </sheetData>
  <printOptions horizontalCentered="1" verticalCentered="1" gridLinesSet="0"/>
  <pageMargins left="0.5" right="0.5" top="0.25" bottom="0.5" header="0.5" footer="0.5"/>
  <pageSetup scale="59"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workbookViewId="0">
      <selection activeCell="A4" sqref="A4:K4"/>
    </sheetView>
  </sheetViews>
  <sheetFormatPr defaultRowHeight="14.4"/>
  <sheetData>
    <row r="1" spans="1:12" s="188" customFormat="1" ht="17.7" thickBot="1">
      <c r="A1" s="189" t="str">
        <f>[4]TableConts!A1</f>
        <v xml:space="preserve"> </v>
      </c>
      <c r="B1" s="189"/>
      <c r="C1" s="189"/>
      <c r="D1" s="189"/>
      <c r="E1" s="189"/>
      <c r="F1" s="186"/>
      <c r="G1" s="190"/>
      <c r="H1" s="191"/>
      <c r="I1" s="190"/>
      <c r="J1" s="190"/>
      <c r="K1" s="187" t="str">
        <f>[4]TableConts!K1</f>
        <v>For the Year Ended __________________</v>
      </c>
    </row>
    <row r="2" spans="1:12" ht="15.3">
      <c r="A2" s="168"/>
      <c r="B2" s="169" t="s">
        <v>234</v>
      </c>
      <c r="C2" s="168"/>
      <c r="D2" s="168"/>
      <c r="E2" s="170"/>
      <c r="F2" s="170"/>
      <c r="G2" s="168"/>
      <c r="H2" s="168"/>
      <c r="I2" s="170"/>
      <c r="J2" s="150"/>
      <c r="K2" s="150"/>
    </row>
    <row r="3" spans="1:12" ht="15.3">
      <c r="A3" s="168"/>
      <c r="B3" s="169"/>
      <c r="C3" s="168"/>
      <c r="D3" s="168"/>
      <c r="E3" s="170"/>
      <c r="F3" s="170"/>
      <c r="G3" s="168"/>
      <c r="H3" s="168"/>
      <c r="I3" s="170"/>
      <c r="J3" s="150"/>
      <c r="K3" s="150"/>
    </row>
    <row r="4" spans="1:12" s="111" customFormat="1" ht="19.8">
      <c r="A4" s="211" t="s">
        <v>300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</row>
    <row r="5" spans="1:12" s="111" customFormat="1" ht="15.3">
      <c r="A5" s="192"/>
      <c r="B5" s="192"/>
      <c r="C5" s="192"/>
      <c r="D5" s="192"/>
      <c r="E5" s="192"/>
      <c r="F5" s="192"/>
      <c r="G5" s="192"/>
      <c r="H5" s="192"/>
      <c r="I5" s="192"/>
      <c r="J5" s="192"/>
      <c r="K5" s="192"/>
    </row>
    <row r="6" spans="1:12" ht="15.3">
      <c r="A6" s="171" t="s">
        <v>235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</row>
    <row r="7" spans="1:12" ht="15.3">
      <c r="A7" s="171" t="s">
        <v>236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</row>
    <row r="8" spans="1:12" ht="15.3">
      <c r="A8" s="171" t="s">
        <v>237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4"/>
    </row>
    <row r="9" spans="1:12" ht="15.3">
      <c r="A9" s="171" t="s">
        <v>238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</row>
    <row r="10" spans="1:12" ht="15.3">
      <c r="A10" s="172" t="s">
        <v>239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</row>
    <row r="11" spans="1:12" ht="15.3">
      <c r="A11" s="171" t="s">
        <v>240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</row>
    <row r="12" spans="1:12" ht="15.3">
      <c r="A12" s="171" t="s">
        <v>241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</row>
    <row r="13" spans="1:12" ht="15.3">
      <c r="A13" s="171" t="s">
        <v>242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</row>
    <row r="14" spans="1:12" ht="15.3">
      <c r="A14" s="171" t="s">
        <v>243</v>
      </c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12" ht="15.3">
      <c r="A15" s="171" t="s">
        <v>244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</row>
    <row r="16" spans="1:12" ht="15.3">
      <c r="A16" s="171" t="s">
        <v>245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</row>
    <row r="17" spans="1:12" ht="15.3">
      <c r="A17" s="171"/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</row>
    <row r="18" spans="1:12" ht="15.3">
      <c r="A18" s="174" t="s">
        <v>246</v>
      </c>
      <c r="B18" s="174"/>
      <c r="C18" s="174"/>
      <c r="D18" s="174"/>
      <c r="E18" s="174"/>
      <c r="F18" s="174"/>
      <c r="G18" s="174"/>
      <c r="H18" s="174"/>
      <c r="I18" s="174"/>
      <c r="J18" s="174"/>
      <c r="K18" s="174"/>
      <c r="L18" s="174"/>
    </row>
    <row r="19" spans="1:12" ht="15.3">
      <c r="A19" s="174" t="s">
        <v>269</v>
      </c>
      <c r="B19" s="174"/>
      <c r="C19" s="174"/>
      <c r="D19" s="174"/>
      <c r="E19" s="174"/>
      <c r="F19" s="174"/>
      <c r="G19" s="174"/>
      <c r="H19" s="174"/>
      <c r="I19" s="177"/>
      <c r="J19" s="175"/>
      <c r="K19" s="174"/>
      <c r="L19" s="174"/>
    </row>
    <row r="20" spans="1:12" ht="15.3">
      <c r="A20" s="174" t="s">
        <v>270</v>
      </c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</row>
    <row r="21" spans="1:12" ht="15.3">
      <c r="A21" s="174" t="s">
        <v>271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</row>
    <row r="22" spans="1:12" ht="15.3">
      <c r="A22" s="174" t="s">
        <v>273</v>
      </c>
      <c r="B22" s="174"/>
      <c r="C22" s="174"/>
      <c r="D22" s="174"/>
      <c r="E22" s="174"/>
      <c r="F22" s="174"/>
      <c r="G22" s="174"/>
      <c r="H22" s="174"/>
      <c r="I22" s="174"/>
      <c r="J22" s="174"/>
      <c r="K22" s="174"/>
      <c r="L22" s="174"/>
    </row>
    <row r="23" spans="1:12" ht="15.3">
      <c r="A23" s="174" t="s">
        <v>272</v>
      </c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</row>
    <row r="24" spans="1:12" ht="15.3">
      <c r="A24" s="174" t="s">
        <v>247</v>
      </c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</row>
    <row r="25" spans="1:12" ht="15.3">
      <c r="A25" s="174" t="s">
        <v>248</v>
      </c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</row>
    <row r="26" spans="1:12" ht="15.3">
      <c r="A26" s="171" t="s">
        <v>249</v>
      </c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</row>
    <row r="27" spans="1:12" ht="15.3">
      <c r="A27" s="176" t="s">
        <v>250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</row>
    <row r="28" spans="1:12" ht="15.3">
      <c r="A28" s="176" t="s">
        <v>274</v>
      </c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</row>
    <row r="29" spans="1:12" ht="15.3">
      <c r="A29" s="176" t="s">
        <v>275</v>
      </c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4"/>
    </row>
    <row r="30" spans="1:12" ht="15.3">
      <c r="A30" s="174"/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</row>
    <row r="31" spans="1:12" ht="15.3">
      <c r="A31" s="174" t="s">
        <v>251</v>
      </c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</row>
    <row r="32" spans="1:12" ht="15.3">
      <c r="A32" s="174"/>
      <c r="B32" s="174"/>
      <c r="C32" s="174"/>
      <c r="D32" s="174"/>
      <c r="E32" s="174"/>
      <c r="F32" s="174"/>
      <c r="G32" s="174"/>
      <c r="H32" s="174"/>
      <c r="I32" s="174"/>
      <c r="J32" s="174"/>
      <c r="K32" s="174"/>
      <c r="L32" s="174"/>
    </row>
    <row r="33" spans="1:12" ht="15.3">
      <c r="A33" s="174" t="s">
        <v>252</v>
      </c>
      <c r="B33" s="174"/>
      <c r="C33" s="174"/>
      <c r="D33" s="174"/>
      <c r="E33" s="174"/>
      <c r="F33" s="174"/>
      <c r="G33" s="174"/>
      <c r="H33" s="174"/>
      <c r="I33" s="174"/>
      <c r="J33" s="174"/>
      <c r="K33" s="174"/>
      <c r="L33" s="174"/>
    </row>
    <row r="34" spans="1:12" ht="15.3">
      <c r="A34" s="174" t="s">
        <v>253</v>
      </c>
      <c r="B34" s="174"/>
      <c r="C34" s="174"/>
      <c r="D34" s="174"/>
      <c r="E34" s="174"/>
      <c r="F34" s="174"/>
      <c r="G34" s="174"/>
      <c r="H34" s="174"/>
      <c r="I34" s="174"/>
      <c r="J34" s="174"/>
      <c r="K34" s="174"/>
      <c r="L34" s="174"/>
    </row>
    <row r="35" spans="1:12" ht="15.3">
      <c r="A35" s="174" t="s">
        <v>254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  <c r="L35" s="174"/>
    </row>
    <row r="36" spans="1:12" ht="15.3">
      <c r="A36" s="174" t="s">
        <v>255</v>
      </c>
      <c r="B36" s="174"/>
      <c r="C36" s="174"/>
      <c r="D36" s="174"/>
      <c r="E36" s="174"/>
      <c r="F36" s="174"/>
      <c r="G36" s="174"/>
      <c r="H36" s="174"/>
      <c r="I36" s="174"/>
      <c r="J36" s="174"/>
      <c r="K36" s="174"/>
      <c r="L36" s="174"/>
    </row>
    <row r="37" spans="1:12" ht="15.3">
      <c r="A37" s="174" t="s">
        <v>256</v>
      </c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</row>
    <row r="38" spans="1:12" ht="15.3">
      <c r="A38" s="174"/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</row>
    <row r="39" spans="1:12" ht="15.3">
      <c r="A39" s="174" t="s">
        <v>257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</row>
    <row r="40" spans="1:12" ht="15.3">
      <c r="A40" s="174" t="s">
        <v>258</v>
      </c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</row>
    <row r="41" spans="1:12" ht="15.3">
      <c r="A41" s="174"/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</row>
    <row r="42" spans="1:12" ht="15.3">
      <c r="A42" s="174" t="s">
        <v>276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</row>
    <row r="43" spans="1:12" ht="15.3">
      <c r="A43" s="174"/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</row>
    <row r="44" spans="1:12" ht="15.3">
      <c r="A44" s="174" t="s">
        <v>259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</row>
    <row r="45" spans="1:12" ht="15.3">
      <c r="A45" s="174" t="s">
        <v>260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</row>
    <row r="46" spans="1:12" ht="15.3">
      <c r="A46" s="174" t="s">
        <v>261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</row>
    <row r="47" spans="1:12" ht="15.3">
      <c r="A47" s="174" t="s">
        <v>262</v>
      </c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</row>
    <row r="48" spans="1:12" ht="15.3">
      <c r="A48" s="174"/>
      <c r="B48" s="174"/>
      <c r="C48" s="174"/>
      <c r="D48" s="174"/>
      <c r="E48" s="174"/>
      <c r="F48" s="174"/>
      <c r="G48" s="174"/>
      <c r="H48" s="174"/>
      <c r="I48" s="174"/>
      <c r="J48" s="174"/>
      <c r="K48" s="174"/>
      <c r="L48" s="174"/>
    </row>
    <row r="49" spans="1:12" ht="15.3">
      <c r="A49" s="174" t="s">
        <v>263</v>
      </c>
      <c r="B49" s="174"/>
      <c r="C49" s="174"/>
      <c r="D49" s="174"/>
      <c r="E49" s="174"/>
      <c r="F49" s="174"/>
      <c r="G49" s="174"/>
      <c r="H49" s="174"/>
      <c r="I49" s="174"/>
      <c r="J49" s="174"/>
      <c r="K49" s="174"/>
      <c r="L49" s="174"/>
    </row>
    <row r="50" spans="1:12" ht="15.3">
      <c r="A50" s="174" t="s">
        <v>264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</row>
    <row r="51" spans="1:12" ht="15.3">
      <c r="A51" s="174" t="s">
        <v>265</v>
      </c>
      <c r="B51" s="174"/>
      <c r="C51" s="174"/>
      <c r="D51" s="174"/>
      <c r="E51" s="174"/>
      <c r="F51" s="174"/>
      <c r="G51" s="174"/>
      <c r="H51" s="174"/>
      <c r="I51" s="174"/>
      <c r="J51" s="174"/>
      <c r="K51" s="174"/>
      <c r="L51" s="174"/>
    </row>
    <row r="52" spans="1:12" ht="15.3">
      <c r="A52" s="174" t="s">
        <v>266</v>
      </c>
      <c r="B52" s="174"/>
      <c r="C52" s="174"/>
      <c r="D52" s="174"/>
      <c r="E52" s="174"/>
      <c r="F52" s="174"/>
      <c r="G52" s="174"/>
      <c r="H52" s="174"/>
      <c r="I52" s="174"/>
      <c r="J52" s="174"/>
      <c r="K52" s="174"/>
      <c r="L52" s="174"/>
    </row>
    <row r="53" spans="1:12" ht="15.3">
      <c r="A53" s="174" t="s">
        <v>267</v>
      </c>
      <c r="B53" s="174"/>
      <c r="C53" s="174"/>
      <c r="D53" s="174"/>
      <c r="E53" s="174"/>
      <c r="F53" s="174"/>
      <c r="G53" s="174"/>
      <c r="H53" s="174"/>
      <c r="I53" s="174"/>
      <c r="J53" s="174"/>
      <c r="K53" s="174"/>
      <c r="L53" s="174"/>
    </row>
    <row r="54" spans="1:12" ht="15.3">
      <c r="A54" s="174" t="s">
        <v>268</v>
      </c>
      <c r="B54" s="174"/>
      <c r="C54" s="174"/>
      <c r="D54" s="174"/>
      <c r="E54" s="174"/>
      <c r="F54" s="174"/>
      <c r="G54" s="174"/>
      <c r="H54" s="174"/>
      <c r="I54" s="174"/>
      <c r="J54" s="174"/>
      <c r="K54" s="174"/>
      <c r="L54" s="174"/>
    </row>
  </sheetData>
  <mergeCells count="1">
    <mergeCell ref="A4:K4"/>
  </mergeCells>
  <pageMargins left="0.7" right="0.7" top="0.75" bottom="0.75" header="0.3" footer="0.3"/>
  <pageSetup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workbookViewId="0">
      <selection activeCell="E4" sqref="E4"/>
    </sheetView>
  </sheetViews>
  <sheetFormatPr defaultRowHeight="14.4"/>
  <sheetData>
    <row r="1" spans="1:12" s="188" customFormat="1" ht="17.7" thickBot="1">
      <c r="A1" s="184" t="str">
        <f>[4]TableConts!A1</f>
        <v xml:space="preserve"> </v>
      </c>
      <c r="B1" s="184"/>
      <c r="C1" s="184"/>
      <c r="D1" s="184"/>
      <c r="E1" s="184"/>
      <c r="F1" s="184"/>
      <c r="G1" s="185"/>
      <c r="H1" s="186"/>
      <c r="I1" s="186"/>
      <c r="J1" s="185"/>
      <c r="K1" s="187" t="str">
        <f>[4]GenInst1!K1</f>
        <v>For the Year Ended __________________</v>
      </c>
    </row>
    <row r="2" spans="1:12" ht="15.3">
      <c r="A2" s="168"/>
      <c r="B2" s="169" t="str">
        <f>[4]GenInst1!B2</f>
        <v xml:space="preserve">    (Company Name)</v>
      </c>
      <c r="C2" s="168"/>
      <c r="D2" s="168"/>
      <c r="E2" s="170"/>
      <c r="F2" s="170"/>
      <c r="G2" s="168"/>
      <c r="H2" s="168"/>
      <c r="I2" s="174"/>
      <c r="J2" s="174"/>
      <c r="K2" s="176"/>
    </row>
    <row r="3" spans="1:12" ht="15.3">
      <c r="A3" s="174"/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2" ht="19.8">
      <c r="B4" s="178"/>
      <c r="C4" s="178"/>
      <c r="D4" s="178"/>
      <c r="E4" s="178" t="s">
        <v>277</v>
      </c>
      <c r="F4" s="178"/>
      <c r="G4" s="178"/>
      <c r="H4" s="178"/>
      <c r="I4" s="178"/>
      <c r="J4" s="178"/>
      <c r="K4" s="178"/>
    </row>
    <row r="5" spans="1:12" ht="15.3">
      <c r="B5" s="173"/>
      <c r="C5" s="173" t="s">
        <v>278</v>
      </c>
      <c r="D5" s="173"/>
      <c r="E5" s="173"/>
      <c r="F5" s="173"/>
      <c r="G5" s="173"/>
      <c r="H5" s="173"/>
      <c r="I5" s="173"/>
      <c r="J5" s="173"/>
      <c r="K5" s="173"/>
    </row>
    <row r="6" spans="1:12" ht="15.6">
      <c r="A6" s="174"/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9"/>
    </row>
    <row r="7" spans="1:12" ht="15.6">
      <c r="A7" s="174" t="s">
        <v>279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9"/>
    </row>
    <row r="8" spans="1:12" ht="15.6">
      <c r="A8" s="174" t="s">
        <v>280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9"/>
    </row>
    <row r="9" spans="1:12" ht="15.6">
      <c r="A9" s="174" t="s">
        <v>281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9"/>
    </row>
    <row r="10" spans="1:12" ht="15.6">
      <c r="A10" s="174"/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9"/>
    </row>
    <row r="11" spans="1:12" ht="15.3">
      <c r="A11" s="180" t="s">
        <v>282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</row>
    <row r="12" spans="1:12" ht="15.3">
      <c r="A12" s="180" t="s">
        <v>283</v>
      </c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</row>
    <row r="13" spans="1:12" ht="15.3">
      <c r="A13" s="180" t="s">
        <v>284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</row>
    <row r="14" spans="1:12" ht="15.3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80"/>
    </row>
    <row r="15" spans="1:12" ht="15.6">
      <c r="A15" s="174" t="s">
        <v>285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9"/>
    </row>
    <row r="16" spans="1:12" ht="15.6">
      <c r="A16" s="174"/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9"/>
    </row>
    <row r="17" spans="1:12" ht="15.6">
      <c r="A17" s="174" t="s">
        <v>286</v>
      </c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9"/>
    </row>
    <row r="18" spans="1:12" ht="15.6">
      <c r="A18" s="174" t="s">
        <v>287</v>
      </c>
      <c r="B18" s="174"/>
      <c r="C18" s="174"/>
      <c r="D18" s="174"/>
      <c r="E18" s="174"/>
      <c r="F18" s="174"/>
      <c r="G18" s="174"/>
      <c r="H18" s="174"/>
      <c r="I18" s="174"/>
      <c r="J18" s="174"/>
      <c r="K18" s="174"/>
      <c r="L18" s="179"/>
    </row>
    <row r="19" spans="1:12" ht="15.6">
      <c r="A19" s="171"/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9"/>
    </row>
    <row r="20" spans="1:12" ht="15.6">
      <c r="A20" s="171" t="s">
        <v>298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9"/>
    </row>
    <row r="21" spans="1:12" ht="15.6">
      <c r="A21" s="181" t="s">
        <v>288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2"/>
    </row>
    <row r="22" spans="1:12" ht="15.6">
      <c r="A22" s="181" t="s">
        <v>289</v>
      </c>
      <c r="B22" s="181"/>
      <c r="C22" s="181"/>
      <c r="D22" s="181"/>
      <c r="E22" s="181"/>
      <c r="F22" s="181"/>
      <c r="G22" s="181"/>
      <c r="H22" s="181"/>
      <c r="I22" s="181"/>
      <c r="J22" s="181"/>
      <c r="K22" s="181"/>
      <c r="L22" s="182"/>
    </row>
    <row r="23" spans="1:12" ht="15.6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2"/>
    </row>
    <row r="24" spans="1:12" ht="15.6">
      <c r="A24" s="181" t="s">
        <v>299</v>
      </c>
      <c r="B24" s="181"/>
      <c r="C24" s="181"/>
      <c r="D24" s="181"/>
      <c r="E24" s="181"/>
      <c r="F24" s="181"/>
      <c r="G24" s="181"/>
      <c r="H24" s="181"/>
      <c r="I24" s="181"/>
      <c r="J24" s="181"/>
      <c r="K24" s="181"/>
      <c r="L24" s="182"/>
    </row>
    <row r="25" spans="1:12" ht="15.6">
      <c r="A25" s="181" t="s">
        <v>290</v>
      </c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2"/>
    </row>
    <row r="26" spans="1:12" ht="15.6">
      <c r="A26" s="181"/>
      <c r="B26" s="181"/>
      <c r="C26" s="181"/>
      <c r="D26" s="181"/>
      <c r="E26" s="181"/>
      <c r="F26" s="181"/>
      <c r="G26" s="181"/>
      <c r="H26" s="181"/>
      <c r="I26" s="181"/>
      <c r="J26" s="181"/>
      <c r="K26" s="181"/>
      <c r="L26" s="182"/>
    </row>
    <row r="27" spans="1:12" ht="15.6">
      <c r="A27" s="183" t="s">
        <v>291</v>
      </c>
      <c r="B27" s="183"/>
      <c r="C27" s="183"/>
      <c r="D27" s="183"/>
      <c r="E27" s="183"/>
      <c r="F27" s="183"/>
      <c r="G27" s="183"/>
      <c r="H27" s="183"/>
      <c r="I27" s="174"/>
      <c r="J27" s="174"/>
      <c r="K27" s="174"/>
      <c r="L27" s="179"/>
    </row>
    <row r="28" spans="1:12" ht="15.6">
      <c r="A28" s="174"/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9"/>
    </row>
    <row r="29" spans="1:12" ht="15.6">
      <c r="A29" s="183" t="s">
        <v>292</v>
      </c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9"/>
    </row>
    <row r="30" spans="1:12" ht="15.6">
      <c r="A30" s="174" t="s">
        <v>293</v>
      </c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9"/>
    </row>
    <row r="31" spans="1:12" ht="15.6">
      <c r="A31" s="174" t="s">
        <v>294</v>
      </c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9"/>
    </row>
    <row r="32" spans="1:12" ht="15.6">
      <c r="A32" s="174" t="s">
        <v>295</v>
      </c>
      <c r="B32" s="174"/>
      <c r="C32" s="174"/>
      <c r="D32" s="174"/>
      <c r="E32" s="174"/>
      <c r="F32" s="174"/>
      <c r="G32" s="174"/>
      <c r="H32" s="174"/>
      <c r="I32" s="174"/>
      <c r="J32" s="174"/>
      <c r="K32" s="174"/>
      <c r="L32" s="179"/>
    </row>
    <row r="33" spans="1:12" ht="15.6">
      <c r="A33" s="174" t="s">
        <v>296</v>
      </c>
      <c r="B33" s="174"/>
      <c r="C33" s="174"/>
      <c r="D33" s="174"/>
      <c r="E33" s="174"/>
      <c r="F33" s="174"/>
      <c r="G33" s="174"/>
      <c r="H33" s="174"/>
      <c r="I33" s="174"/>
      <c r="J33" s="174"/>
      <c r="K33" s="174"/>
      <c r="L33" s="179"/>
    </row>
    <row r="34" spans="1:12" ht="15.6">
      <c r="A34" s="174" t="s">
        <v>297</v>
      </c>
      <c r="B34" s="174"/>
      <c r="C34" s="174"/>
      <c r="D34" s="174"/>
      <c r="E34" s="174"/>
      <c r="F34" s="174"/>
      <c r="G34" s="174"/>
      <c r="H34" s="174"/>
      <c r="I34" s="174"/>
      <c r="J34" s="174"/>
      <c r="K34" s="174"/>
      <c r="L34" s="179"/>
    </row>
  </sheetData>
  <pageMargins left="0.7" right="0.7" top="0.75" bottom="0.75" header="0.3" footer="0.3"/>
  <pageSetup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7"/>
  <sheetViews>
    <sheetView view="pageLayout" topLeftCell="A62" zoomScaleNormal="100" workbookViewId="0">
      <selection activeCell="E11" sqref="E11"/>
    </sheetView>
  </sheetViews>
  <sheetFormatPr defaultRowHeight="14.4"/>
  <cols>
    <col min="1" max="1" width="5.5234375" customWidth="1"/>
    <col min="2" max="2" width="26.68359375" customWidth="1"/>
    <col min="3" max="3" width="4" customWidth="1"/>
    <col min="4" max="4" width="12.1015625" customWidth="1"/>
    <col min="5" max="5" width="21.5234375" customWidth="1"/>
    <col min="6" max="6" width="11.1015625" customWidth="1"/>
    <col min="7" max="7" width="8.20703125" customWidth="1"/>
    <col min="8" max="8" width="7.41796875" customWidth="1"/>
    <col min="9" max="9" width="10.41796875" customWidth="1"/>
  </cols>
  <sheetData>
    <row r="1" spans="1:15">
      <c r="A1" s="27"/>
      <c r="B1" s="218" t="s">
        <v>51</v>
      </c>
      <c r="C1" s="218"/>
      <c r="D1" s="218"/>
      <c r="E1" s="218"/>
      <c r="F1" s="218"/>
      <c r="G1" s="218"/>
      <c r="H1" s="218"/>
      <c r="I1" s="218"/>
      <c r="J1" s="27"/>
      <c r="K1" s="28"/>
      <c r="L1" s="28"/>
      <c r="M1" s="28"/>
      <c r="N1" s="28"/>
      <c r="O1" s="28"/>
    </row>
    <row r="2" spans="1:15">
      <c r="A2" s="27"/>
      <c r="B2" s="218" t="s">
        <v>52</v>
      </c>
      <c r="C2" s="218"/>
      <c r="D2" s="218"/>
      <c r="E2" s="218"/>
      <c r="F2" s="218"/>
      <c r="G2" s="218"/>
      <c r="H2" s="218"/>
      <c r="I2" s="218"/>
      <c r="J2" s="27"/>
      <c r="K2" s="28"/>
      <c r="L2" s="28"/>
      <c r="M2" s="28"/>
      <c r="N2" s="28"/>
      <c r="O2" s="28"/>
    </row>
    <row r="3" spans="1:15">
      <c r="A3" s="27"/>
      <c r="B3" s="218" t="s">
        <v>116</v>
      </c>
      <c r="C3" s="218"/>
      <c r="D3" s="218"/>
      <c r="E3" s="218"/>
      <c r="F3" s="218"/>
      <c r="G3" s="218"/>
      <c r="H3" s="218"/>
      <c r="I3" s="218"/>
      <c r="J3" s="27"/>
      <c r="K3" s="28"/>
      <c r="L3" s="28"/>
      <c r="M3" s="28"/>
      <c r="N3" s="28"/>
      <c r="O3" s="28"/>
    </row>
    <row r="4" spans="1:15">
      <c r="A4" s="27"/>
      <c r="B4" s="27"/>
      <c r="C4" s="27"/>
      <c r="D4" s="27"/>
      <c r="E4" s="27"/>
      <c r="F4" s="27"/>
      <c r="G4" s="27"/>
      <c r="H4" s="27"/>
      <c r="I4" s="27"/>
      <c r="J4" s="27"/>
      <c r="K4" s="28"/>
      <c r="L4" s="28"/>
      <c r="M4" s="28"/>
      <c r="N4" s="28"/>
      <c r="O4" s="28"/>
    </row>
    <row r="5" spans="1:15">
      <c r="A5" s="27"/>
      <c r="B5" s="219" t="s">
        <v>4</v>
      </c>
      <c r="C5" s="219"/>
      <c r="D5" s="219"/>
      <c r="E5" s="219"/>
      <c r="F5" s="219"/>
      <c r="G5" s="219"/>
      <c r="H5" s="219"/>
      <c r="I5" s="219"/>
      <c r="J5" s="27"/>
      <c r="K5" s="28"/>
      <c r="L5" s="28"/>
      <c r="M5" s="28"/>
      <c r="N5" s="28"/>
      <c r="O5" s="28"/>
    </row>
    <row r="6" spans="1:15">
      <c r="A6" s="27"/>
      <c r="B6" s="27"/>
      <c r="C6" s="27"/>
      <c r="D6" s="27"/>
      <c r="E6" s="27"/>
      <c r="F6" s="27"/>
      <c r="G6" s="27"/>
      <c r="H6" s="27"/>
      <c r="I6" s="27"/>
      <c r="J6" s="27"/>
      <c r="K6" s="28"/>
      <c r="L6" s="28"/>
      <c r="M6" s="28"/>
      <c r="N6" s="28"/>
      <c r="O6" s="28"/>
    </row>
    <row r="7" spans="1:15">
      <c r="A7" s="29">
        <v>1</v>
      </c>
      <c r="B7" s="27" t="s">
        <v>0</v>
      </c>
      <c r="C7" s="221" t="s">
        <v>301</v>
      </c>
      <c r="D7" s="221"/>
      <c r="E7" s="221"/>
      <c r="F7" s="221"/>
      <c r="G7" s="221"/>
      <c r="H7" s="221"/>
      <c r="I7" s="221"/>
      <c r="J7" s="27"/>
      <c r="K7" s="28"/>
      <c r="L7" s="28"/>
      <c r="M7" s="28"/>
      <c r="N7" s="28"/>
      <c r="O7" s="28"/>
    </row>
    <row r="8" spans="1:15" ht="12.75" customHeight="1">
      <c r="A8" s="29"/>
      <c r="B8" s="27"/>
      <c r="C8" s="29"/>
      <c r="D8" s="29"/>
      <c r="E8" s="29"/>
      <c r="F8" s="29"/>
      <c r="G8" s="29"/>
      <c r="H8" s="29"/>
      <c r="I8" s="29"/>
      <c r="J8" s="27"/>
      <c r="K8" s="28"/>
      <c r="L8" s="28"/>
      <c r="M8" s="28"/>
      <c r="N8" s="28"/>
      <c r="O8" s="28"/>
    </row>
    <row r="9" spans="1:15">
      <c r="A9" s="31" t="s">
        <v>124</v>
      </c>
      <c r="B9" s="31"/>
      <c r="C9" s="30"/>
      <c r="D9" s="196" t="s">
        <v>302</v>
      </c>
      <c r="E9" s="196"/>
      <c r="F9" s="196"/>
      <c r="G9" s="196"/>
      <c r="H9" s="196"/>
      <c r="I9" s="196"/>
      <c r="J9" s="31"/>
      <c r="K9" s="28"/>
      <c r="L9" s="28"/>
      <c r="M9" s="28"/>
      <c r="N9" s="28"/>
      <c r="O9" s="28"/>
    </row>
    <row r="10" spans="1:15" ht="12.75" customHeight="1">
      <c r="A10" s="29"/>
      <c r="B10" s="27"/>
      <c r="C10" s="27"/>
      <c r="D10" s="27"/>
      <c r="E10" s="27"/>
      <c r="F10" s="27"/>
      <c r="G10" s="27"/>
      <c r="H10" s="27"/>
      <c r="I10" s="27"/>
      <c r="J10" s="27"/>
      <c r="K10" s="28"/>
      <c r="L10" s="28"/>
      <c r="M10" s="28"/>
      <c r="N10" s="28"/>
      <c r="O10" s="28"/>
    </row>
    <row r="11" spans="1:15">
      <c r="A11" s="29">
        <v>2</v>
      </c>
      <c r="B11" s="27" t="s">
        <v>104</v>
      </c>
      <c r="C11" s="27"/>
      <c r="D11" s="27"/>
      <c r="E11" s="197">
        <v>13166</v>
      </c>
      <c r="F11" s="27" t="s">
        <v>105</v>
      </c>
      <c r="G11" s="33"/>
      <c r="H11" s="34">
        <v>2016</v>
      </c>
      <c r="I11" s="34"/>
      <c r="J11" s="27"/>
      <c r="K11" s="28"/>
      <c r="L11" s="28"/>
      <c r="M11" s="28"/>
      <c r="N11" s="28"/>
      <c r="O11" s="28"/>
    </row>
    <row r="12" spans="1:15" ht="8.5500000000000007" customHeight="1">
      <c r="A12" s="29"/>
      <c r="B12" s="27"/>
      <c r="C12" s="27"/>
      <c r="D12" s="27"/>
      <c r="E12" s="27"/>
      <c r="F12" s="27"/>
      <c r="G12" s="27"/>
      <c r="H12" s="27"/>
      <c r="I12" s="27"/>
      <c r="J12" s="27"/>
      <c r="K12" s="28"/>
      <c r="L12" s="28"/>
      <c r="M12" s="28"/>
      <c r="N12" s="28"/>
      <c r="O12" s="28"/>
    </row>
    <row r="13" spans="1:15">
      <c r="A13" s="29">
        <v>3</v>
      </c>
      <c r="B13" s="27" t="s">
        <v>1</v>
      </c>
      <c r="C13" s="32"/>
      <c r="D13" s="213" t="s">
        <v>303</v>
      </c>
      <c r="E13" s="213"/>
      <c r="F13" s="213"/>
      <c r="G13" s="213"/>
      <c r="H13" s="213"/>
      <c r="I13" s="213"/>
      <c r="J13" s="27"/>
      <c r="K13" s="28"/>
      <c r="L13" s="28"/>
      <c r="M13" s="28"/>
      <c r="N13" s="28"/>
      <c r="O13" s="28"/>
    </row>
    <row r="14" spans="1:15" ht="12.75" customHeight="1">
      <c r="A14" s="29"/>
      <c r="B14" s="27"/>
      <c r="C14" s="27"/>
      <c r="D14" s="27"/>
      <c r="E14" s="27"/>
      <c r="F14" s="27"/>
      <c r="G14" s="27"/>
      <c r="H14" s="27"/>
      <c r="I14" s="27"/>
      <c r="J14" s="27"/>
      <c r="K14" s="28"/>
      <c r="L14" s="28"/>
      <c r="M14" s="28"/>
      <c r="N14" s="28"/>
      <c r="O14" s="28"/>
    </row>
    <row r="15" spans="1:15">
      <c r="A15" s="29">
        <v>4</v>
      </c>
      <c r="B15" s="27" t="s">
        <v>53</v>
      </c>
      <c r="C15" s="32"/>
      <c r="D15" s="213" t="s">
        <v>304</v>
      </c>
      <c r="E15" s="213"/>
      <c r="F15" s="213"/>
      <c r="G15" s="27" t="s">
        <v>54</v>
      </c>
      <c r="H15" s="221">
        <v>13166</v>
      </c>
      <c r="I15" s="221"/>
      <c r="J15" s="27"/>
      <c r="K15" s="28"/>
      <c r="L15" s="28"/>
      <c r="M15" s="28"/>
      <c r="N15" s="28"/>
      <c r="O15" s="28"/>
    </row>
    <row r="16" spans="1:15" ht="9" customHeight="1">
      <c r="A16" s="29"/>
      <c r="B16" s="27"/>
      <c r="C16" s="27"/>
      <c r="D16" s="35"/>
      <c r="E16" s="35"/>
      <c r="F16" s="35"/>
      <c r="G16" s="27"/>
      <c r="H16" s="35"/>
      <c r="I16" s="35"/>
      <c r="J16" s="27"/>
      <c r="K16" s="28"/>
      <c r="L16" s="28"/>
      <c r="M16" s="28"/>
      <c r="N16" s="28"/>
      <c r="O16" s="28"/>
    </row>
    <row r="17" spans="1:15">
      <c r="A17" s="30">
        <v>5</v>
      </c>
      <c r="B17" s="31" t="s">
        <v>123</v>
      </c>
      <c r="C17" s="36" t="s">
        <v>125</v>
      </c>
      <c r="D17" s="37" t="s">
        <v>306</v>
      </c>
      <c r="E17" s="37"/>
      <c r="F17" s="37"/>
      <c r="G17" s="36"/>
      <c r="H17" s="37"/>
      <c r="I17" s="37"/>
      <c r="J17" s="31"/>
      <c r="K17" s="28"/>
      <c r="L17" s="28"/>
      <c r="M17" s="28"/>
      <c r="N17" s="28"/>
      <c r="O17" s="28"/>
    </row>
    <row r="18" spans="1:15" ht="12.75" customHeight="1">
      <c r="A18" s="29"/>
      <c r="B18" s="27"/>
      <c r="C18" s="27"/>
      <c r="D18" s="27"/>
      <c r="E18" s="27"/>
      <c r="F18" s="27"/>
      <c r="G18" s="27"/>
      <c r="H18" s="27"/>
      <c r="I18" s="27"/>
      <c r="J18" s="27"/>
      <c r="K18" s="28"/>
      <c r="L18" s="28"/>
      <c r="M18" s="28"/>
      <c r="N18" s="28"/>
      <c r="O18" s="28"/>
    </row>
    <row r="19" spans="1:15">
      <c r="A19" s="30">
        <v>6</v>
      </c>
      <c r="B19" s="31" t="s">
        <v>2</v>
      </c>
      <c r="C19" s="214" t="s">
        <v>305</v>
      </c>
      <c r="D19" s="214"/>
      <c r="E19" s="214"/>
      <c r="F19" s="31"/>
      <c r="G19" s="31" t="s">
        <v>3</v>
      </c>
      <c r="H19" s="214">
        <v>78025</v>
      </c>
      <c r="I19" s="214"/>
      <c r="J19" s="31"/>
      <c r="K19" s="28"/>
      <c r="L19" s="28"/>
      <c r="M19" s="28"/>
      <c r="N19" s="28"/>
      <c r="O19" s="28"/>
    </row>
    <row r="20" spans="1:15" ht="12.75" customHeight="1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28"/>
      <c r="L20" s="28"/>
      <c r="M20" s="28"/>
      <c r="N20" s="28"/>
      <c r="O20" s="28"/>
    </row>
    <row r="21" spans="1:15">
      <c r="A21" s="30">
        <v>7</v>
      </c>
      <c r="B21" s="222" t="s">
        <v>106</v>
      </c>
      <c r="C21" s="222"/>
      <c r="D21" s="222"/>
      <c r="E21" s="220">
        <v>1330092</v>
      </c>
      <c r="F21" s="220"/>
      <c r="G21" s="220"/>
      <c r="H21" s="220"/>
      <c r="I21" s="220"/>
      <c r="J21" s="31"/>
      <c r="K21" s="28"/>
      <c r="L21" s="28"/>
      <c r="M21" s="28"/>
      <c r="N21" s="28"/>
      <c r="O21" s="28"/>
    </row>
    <row r="22" spans="1:15" ht="12.75" customHeight="1">
      <c r="A22" s="30"/>
      <c r="B22" s="30"/>
      <c r="C22" s="30"/>
      <c r="D22" s="30"/>
      <c r="E22" s="39"/>
      <c r="F22" s="39"/>
      <c r="G22" s="39"/>
      <c r="H22" s="39"/>
      <c r="I22" s="39"/>
      <c r="J22" s="31"/>
      <c r="K22" s="28"/>
      <c r="L22" s="28"/>
      <c r="M22" s="28"/>
      <c r="N22" s="28"/>
      <c r="O22" s="28"/>
    </row>
    <row r="23" spans="1:15">
      <c r="A23" s="30">
        <v>8</v>
      </c>
      <c r="B23" s="30" t="s">
        <v>185</v>
      </c>
      <c r="C23" s="30"/>
      <c r="D23" s="30"/>
      <c r="E23" s="39"/>
      <c r="F23" s="39"/>
      <c r="G23" s="39"/>
      <c r="H23" s="39"/>
      <c r="I23" s="39"/>
      <c r="J23" s="31"/>
      <c r="K23" s="28"/>
      <c r="L23" s="28"/>
      <c r="M23" s="28"/>
      <c r="N23" s="28"/>
      <c r="O23" s="28"/>
    </row>
    <row r="24" spans="1:15" ht="12.75" customHeight="1">
      <c r="A24" s="30"/>
      <c r="B24" s="31"/>
      <c r="C24" s="31"/>
      <c r="D24" s="31"/>
      <c r="E24" s="31"/>
      <c r="F24" s="31"/>
      <c r="G24" s="31"/>
      <c r="H24" s="31"/>
      <c r="I24" s="31"/>
      <c r="J24" s="31"/>
      <c r="K24" s="28"/>
      <c r="L24" s="28"/>
      <c r="M24" s="28"/>
      <c r="N24" s="28"/>
      <c r="O24" s="28"/>
    </row>
    <row r="25" spans="1:15">
      <c r="A25" s="30"/>
      <c r="B25" s="217" t="s">
        <v>5</v>
      </c>
      <c r="C25" s="217"/>
      <c r="D25" s="217"/>
      <c r="E25" s="217"/>
      <c r="F25" s="217"/>
      <c r="G25" s="217"/>
      <c r="H25" s="217"/>
      <c r="I25" s="217"/>
      <c r="J25" s="31"/>
      <c r="K25" s="28"/>
      <c r="L25" s="28"/>
      <c r="M25" s="28"/>
      <c r="N25" s="28"/>
      <c r="O25" s="28"/>
    </row>
    <row r="26" spans="1:15" ht="12.75" customHeight="1">
      <c r="A26" s="30"/>
      <c r="B26" s="31"/>
      <c r="C26" s="31"/>
      <c r="D26" s="31"/>
      <c r="E26" s="31"/>
      <c r="F26" s="31"/>
      <c r="G26" s="31"/>
      <c r="H26" s="31"/>
      <c r="I26" s="31"/>
      <c r="J26" s="31"/>
      <c r="K26" s="28"/>
      <c r="L26" s="28"/>
      <c r="M26" s="28"/>
      <c r="N26" s="28"/>
      <c r="O26" s="28"/>
    </row>
    <row r="27" spans="1:15">
      <c r="A27" s="30">
        <v>9</v>
      </c>
      <c r="B27" s="216" t="s">
        <v>6</v>
      </c>
      <c r="C27" s="216"/>
      <c r="D27" s="31"/>
      <c r="E27" s="31"/>
      <c r="F27" s="31"/>
      <c r="G27" s="31"/>
      <c r="H27" s="31"/>
      <c r="I27" s="31"/>
      <c r="J27" s="31"/>
      <c r="K27" s="28"/>
      <c r="L27" s="28"/>
      <c r="M27" s="28"/>
      <c r="N27" s="28"/>
      <c r="O27" s="28"/>
    </row>
    <row r="28" spans="1:15">
      <c r="A28" s="30"/>
      <c r="B28" s="31" t="s">
        <v>7</v>
      </c>
      <c r="C28" s="38"/>
      <c r="D28" s="31" t="s">
        <v>8</v>
      </c>
      <c r="E28" s="38"/>
      <c r="F28" s="31" t="s">
        <v>9</v>
      </c>
      <c r="G28" s="38"/>
      <c r="H28" s="31" t="s">
        <v>10</v>
      </c>
      <c r="I28" s="38" t="s">
        <v>314</v>
      </c>
      <c r="J28" s="31"/>
      <c r="K28" s="28"/>
      <c r="L28" s="28"/>
      <c r="M28" s="28"/>
      <c r="N28" s="28"/>
      <c r="O28" s="28"/>
    </row>
    <row r="29" spans="1:15" ht="12.75" customHeight="1">
      <c r="A29" s="30"/>
      <c r="B29" s="31"/>
      <c r="C29" s="31"/>
      <c r="D29" s="31"/>
      <c r="E29" s="31"/>
      <c r="F29" s="31"/>
      <c r="G29" s="31"/>
      <c r="H29" s="31"/>
      <c r="I29" s="31"/>
      <c r="J29" s="31"/>
      <c r="K29" s="28"/>
      <c r="L29" s="28"/>
      <c r="M29" s="28"/>
      <c r="N29" s="28"/>
      <c r="O29" s="28"/>
    </row>
    <row r="30" spans="1:15">
      <c r="A30" s="30">
        <v>10</v>
      </c>
      <c r="B30" s="31" t="s">
        <v>186</v>
      </c>
      <c r="C30" s="31"/>
      <c r="D30" s="31"/>
      <c r="E30" s="31"/>
      <c r="F30" s="31"/>
      <c r="G30" s="31"/>
      <c r="H30" s="31"/>
      <c r="I30" s="31"/>
      <c r="J30" s="31"/>
      <c r="K30" s="28"/>
      <c r="L30" s="28"/>
      <c r="M30" s="28"/>
      <c r="N30" s="28"/>
      <c r="O30" s="28"/>
    </row>
    <row r="31" spans="1:15">
      <c r="A31" s="30"/>
      <c r="B31" s="40" t="s">
        <v>126</v>
      </c>
      <c r="C31" s="40"/>
      <c r="D31" s="40"/>
      <c r="E31" s="40"/>
      <c r="F31" s="40"/>
      <c r="G31" s="40"/>
      <c r="H31" s="40"/>
      <c r="I31" s="40"/>
      <c r="J31" s="31"/>
      <c r="K31" s="28"/>
      <c r="L31" s="28"/>
      <c r="M31" s="28"/>
      <c r="N31" s="28"/>
      <c r="O31" s="28"/>
    </row>
    <row r="32" spans="1:15">
      <c r="A32" s="30"/>
      <c r="B32" s="214" t="s">
        <v>127</v>
      </c>
      <c r="C32" s="214"/>
      <c r="D32" s="214"/>
      <c r="E32" s="214"/>
      <c r="F32" s="214"/>
      <c r="G32" s="214"/>
      <c r="H32" s="214"/>
      <c r="I32" s="214"/>
      <c r="J32" s="31"/>
      <c r="K32" s="28"/>
      <c r="L32" s="28"/>
      <c r="M32" s="28"/>
      <c r="N32" s="28"/>
      <c r="O32" s="28"/>
    </row>
    <row r="33" spans="1:15">
      <c r="A33" s="30"/>
      <c r="B33" s="41"/>
      <c r="C33" s="41"/>
      <c r="D33" s="41"/>
      <c r="E33" s="41"/>
      <c r="F33" s="41"/>
      <c r="G33" s="41"/>
      <c r="H33" s="41"/>
      <c r="I33" s="41"/>
      <c r="J33" s="31"/>
      <c r="K33" s="28"/>
      <c r="L33" s="28"/>
      <c r="M33" s="28"/>
      <c r="N33" s="28"/>
      <c r="O33" s="28"/>
    </row>
    <row r="34" spans="1:15">
      <c r="A34" s="30"/>
      <c r="B34" s="41"/>
      <c r="C34" s="41"/>
      <c r="D34" s="41"/>
      <c r="E34" s="41"/>
      <c r="F34" s="41"/>
      <c r="G34" s="41"/>
      <c r="H34" s="41"/>
      <c r="I34" s="41"/>
      <c r="J34" s="31"/>
      <c r="K34" s="28"/>
      <c r="L34" s="28"/>
      <c r="M34" s="28"/>
      <c r="N34" s="28"/>
      <c r="O34" s="28"/>
    </row>
    <row r="35" spans="1:15" ht="12.75" customHeight="1">
      <c r="A35" s="30"/>
      <c r="B35" s="40"/>
      <c r="C35" s="40"/>
      <c r="D35" s="40"/>
      <c r="E35" s="40"/>
      <c r="F35" s="40"/>
      <c r="G35" s="40"/>
      <c r="H35" s="40"/>
      <c r="I35" s="40"/>
      <c r="J35" s="31"/>
      <c r="K35" s="28"/>
      <c r="L35" s="28"/>
      <c r="M35" s="28"/>
      <c r="N35" s="28"/>
      <c r="O35" s="28"/>
    </row>
    <row r="36" spans="1:15">
      <c r="A36" s="30">
        <v>11</v>
      </c>
      <c r="B36" s="31" t="s">
        <v>31</v>
      </c>
      <c r="C36" s="31"/>
      <c r="D36" s="31"/>
      <c r="E36" s="31"/>
      <c r="F36" s="31"/>
      <c r="G36" s="31"/>
      <c r="H36" s="31"/>
      <c r="I36" s="31"/>
      <c r="J36" s="31"/>
      <c r="K36" s="28"/>
      <c r="L36" s="28"/>
      <c r="M36" s="28"/>
      <c r="N36" s="28"/>
      <c r="O36" s="28"/>
    </row>
    <row r="37" spans="1:15">
      <c r="A37" s="30"/>
      <c r="B37" s="31" t="s">
        <v>11</v>
      </c>
      <c r="C37" s="31"/>
      <c r="D37" s="31"/>
      <c r="E37" s="31"/>
      <c r="F37" s="31"/>
      <c r="G37" s="31"/>
      <c r="H37" s="31"/>
      <c r="I37" s="31"/>
      <c r="J37" s="31"/>
      <c r="K37" s="28"/>
      <c r="L37" s="28"/>
      <c r="M37" s="28"/>
      <c r="N37" s="28"/>
      <c r="O37" s="28"/>
    </row>
    <row r="38" spans="1:15" ht="12.75" customHeight="1">
      <c r="A38" s="30"/>
      <c r="B38" s="214"/>
      <c r="C38" s="214"/>
      <c r="D38" s="214"/>
      <c r="E38" s="214"/>
      <c r="F38" s="214"/>
      <c r="G38" s="214"/>
      <c r="H38" s="214"/>
      <c r="I38" s="214"/>
      <c r="J38" s="31"/>
      <c r="K38" s="28"/>
      <c r="L38" s="28"/>
      <c r="M38" s="28"/>
      <c r="N38" s="28"/>
      <c r="O38" s="28"/>
    </row>
    <row r="39" spans="1:15">
      <c r="A39" s="30">
        <v>12</v>
      </c>
      <c r="B39" s="31" t="s">
        <v>12</v>
      </c>
      <c r="C39" s="31"/>
      <c r="D39" s="31"/>
      <c r="E39" s="31"/>
      <c r="F39" s="214"/>
      <c r="G39" s="214"/>
      <c r="H39" s="214"/>
      <c r="I39" s="31"/>
      <c r="J39" s="31"/>
      <c r="K39" s="28"/>
      <c r="L39" s="28"/>
      <c r="M39" s="28"/>
      <c r="N39" s="28"/>
      <c r="O39" s="28"/>
    </row>
    <row r="40" spans="1:15">
      <c r="A40" s="30">
        <v>13</v>
      </c>
      <c r="B40" s="216" t="s">
        <v>187</v>
      </c>
      <c r="C40" s="216"/>
      <c r="D40" s="216"/>
      <c r="E40" s="216"/>
      <c r="F40" s="216"/>
      <c r="G40" s="216"/>
      <c r="H40" s="216"/>
      <c r="I40" s="38" t="s">
        <v>312</v>
      </c>
      <c r="J40" s="31"/>
      <c r="K40" s="28"/>
      <c r="L40" s="28"/>
      <c r="M40" s="28"/>
      <c r="N40" s="28"/>
      <c r="O40" s="28"/>
    </row>
    <row r="41" spans="1:15">
      <c r="A41" s="30"/>
      <c r="B41" s="214"/>
      <c r="C41" s="214"/>
      <c r="D41" s="214"/>
      <c r="E41" s="214"/>
      <c r="F41" s="214"/>
      <c r="G41" s="214"/>
      <c r="H41" s="214"/>
      <c r="I41" s="214"/>
      <c r="J41" s="31"/>
      <c r="K41" s="28"/>
      <c r="L41" s="28"/>
      <c r="M41" s="28"/>
      <c r="N41" s="28"/>
      <c r="O41" s="28"/>
    </row>
    <row r="42" spans="1:15" ht="12.75" customHeight="1">
      <c r="A42" s="30"/>
      <c r="B42" s="31"/>
      <c r="C42" s="31"/>
      <c r="D42" s="31"/>
      <c r="E42" s="31"/>
      <c r="F42" s="31"/>
      <c r="G42" s="31"/>
      <c r="H42" s="31"/>
      <c r="I42" s="31"/>
      <c r="J42" s="31"/>
      <c r="K42" s="28"/>
      <c r="L42" s="28"/>
      <c r="M42" s="28"/>
      <c r="N42" s="28"/>
      <c r="O42" s="28"/>
    </row>
    <row r="43" spans="1:15">
      <c r="A43" s="30"/>
      <c r="B43" s="217" t="s">
        <v>13</v>
      </c>
      <c r="C43" s="217"/>
      <c r="D43" s="217"/>
      <c r="E43" s="217"/>
      <c r="F43" s="217"/>
      <c r="G43" s="217"/>
      <c r="H43" s="217"/>
      <c r="I43" s="217"/>
      <c r="J43" s="31"/>
      <c r="K43" s="28"/>
      <c r="L43" s="28"/>
      <c r="M43" s="28"/>
      <c r="N43" s="28"/>
      <c r="O43" s="28"/>
    </row>
    <row r="44" spans="1:15" ht="17.25" customHeight="1">
      <c r="A44" s="30">
        <v>14</v>
      </c>
      <c r="B44" s="31" t="s">
        <v>15</v>
      </c>
      <c r="C44" s="31"/>
      <c r="D44" s="214" t="s">
        <v>307</v>
      </c>
      <c r="E44" s="214"/>
      <c r="F44" s="214"/>
      <c r="G44" s="214"/>
      <c r="H44" s="214"/>
      <c r="I44" s="214"/>
      <c r="J44" s="31"/>
      <c r="K44" s="28"/>
      <c r="L44" s="28"/>
      <c r="M44" s="28"/>
      <c r="N44" s="28"/>
      <c r="O44" s="28"/>
    </row>
    <row r="45" spans="1:15" ht="18.75" customHeight="1">
      <c r="A45" s="30">
        <v>15</v>
      </c>
      <c r="B45" s="31" t="s">
        <v>14</v>
      </c>
      <c r="C45" s="31"/>
      <c r="D45" s="215" t="s">
        <v>303</v>
      </c>
      <c r="E45" s="215"/>
      <c r="F45" s="215"/>
      <c r="G45" s="215"/>
      <c r="H45" s="215"/>
      <c r="I45" s="215"/>
      <c r="J45" s="31"/>
      <c r="K45" s="28"/>
      <c r="L45" s="28"/>
      <c r="M45" s="28"/>
      <c r="N45" s="28"/>
      <c r="O45" s="28"/>
    </row>
    <row r="46" spans="1:15" ht="19.5" customHeight="1">
      <c r="A46" s="30">
        <v>16</v>
      </c>
      <c r="B46" s="31" t="s">
        <v>55</v>
      </c>
      <c r="C46" s="31"/>
      <c r="D46" s="215" t="s">
        <v>308</v>
      </c>
      <c r="E46" s="215"/>
      <c r="F46" s="215"/>
      <c r="G46" s="215"/>
      <c r="H46" s="215"/>
      <c r="I46" s="215"/>
      <c r="J46" s="31"/>
      <c r="K46" s="28"/>
      <c r="L46" s="28"/>
      <c r="M46" s="28"/>
      <c r="N46" s="28"/>
      <c r="O46" s="28"/>
    </row>
    <row r="47" spans="1:15" ht="18" customHeight="1">
      <c r="A47" s="30">
        <v>17</v>
      </c>
      <c r="B47" s="216" t="s">
        <v>35</v>
      </c>
      <c r="C47" s="216"/>
      <c r="D47" s="216"/>
      <c r="E47" s="215" t="s">
        <v>309</v>
      </c>
      <c r="F47" s="215"/>
      <c r="G47" s="215"/>
      <c r="H47" s="31"/>
      <c r="I47" s="31"/>
      <c r="J47" s="31"/>
      <c r="K47" s="28"/>
      <c r="L47" s="28"/>
      <c r="M47" s="28"/>
      <c r="N47" s="28"/>
      <c r="O47" s="28"/>
    </row>
    <row r="48" spans="1:15" ht="18" customHeight="1">
      <c r="A48" s="42">
        <v>18</v>
      </c>
      <c r="B48" s="216" t="s">
        <v>36</v>
      </c>
      <c r="C48" s="216"/>
      <c r="D48" s="216"/>
      <c r="E48" s="215" t="s">
        <v>310</v>
      </c>
      <c r="F48" s="215"/>
      <c r="G48" s="215"/>
      <c r="H48" s="31"/>
      <c r="I48" s="31"/>
      <c r="J48" s="31"/>
      <c r="K48" s="28"/>
      <c r="L48" s="28"/>
      <c r="M48" s="28"/>
      <c r="N48" s="28"/>
      <c r="O48" s="28"/>
    </row>
    <row r="49" spans="1:15" ht="18" customHeight="1">
      <c r="A49" s="42">
        <v>19</v>
      </c>
      <c r="B49" s="216" t="s">
        <v>39</v>
      </c>
      <c r="C49" s="216"/>
      <c r="D49" s="216"/>
      <c r="E49" s="215"/>
      <c r="F49" s="215"/>
      <c r="G49" s="215"/>
      <c r="H49" s="31"/>
      <c r="I49" s="31"/>
      <c r="J49" s="31"/>
      <c r="K49" s="28"/>
      <c r="L49" s="28"/>
      <c r="M49" s="28"/>
      <c r="N49" s="28"/>
      <c r="O49" s="28"/>
    </row>
    <row r="50" spans="1:15" ht="18" customHeight="1">
      <c r="A50" s="43">
        <v>20</v>
      </c>
      <c r="B50" s="223" t="s">
        <v>40</v>
      </c>
      <c r="C50" s="223"/>
      <c r="D50" s="223"/>
      <c r="E50" s="224" t="s">
        <v>311</v>
      </c>
      <c r="F50" s="225"/>
      <c r="G50" s="225"/>
      <c r="H50" s="27"/>
      <c r="I50" s="27"/>
      <c r="J50" s="27"/>
      <c r="K50" s="28"/>
      <c r="L50" s="28"/>
      <c r="M50" s="28"/>
      <c r="N50" s="28"/>
      <c r="O50" s="28"/>
    </row>
    <row r="51" spans="1:15" ht="18" customHeight="1">
      <c r="A51" s="29">
        <v>21</v>
      </c>
      <c r="B51" s="212" t="s">
        <v>34</v>
      </c>
      <c r="C51" s="212"/>
      <c r="D51" s="212"/>
      <c r="E51" s="212"/>
      <c r="F51" s="212"/>
      <c r="G51" s="212"/>
      <c r="H51" s="27"/>
      <c r="I51" s="27"/>
      <c r="J51" s="27"/>
      <c r="K51" s="28"/>
      <c r="L51" s="28"/>
      <c r="M51" s="28"/>
      <c r="N51" s="28"/>
      <c r="O51" s="28"/>
    </row>
    <row r="52" spans="1:15">
      <c r="A52" s="27"/>
      <c r="B52" s="213"/>
      <c r="C52" s="213"/>
      <c r="D52" s="213"/>
      <c r="E52" s="213"/>
      <c r="F52" s="213"/>
      <c r="G52" s="213"/>
      <c r="H52" s="213"/>
      <c r="I52" s="213"/>
      <c r="J52" s="27"/>
      <c r="K52" s="28"/>
      <c r="L52" s="28"/>
      <c r="M52" s="28"/>
      <c r="N52" s="28"/>
      <c r="O52" s="28"/>
    </row>
    <row r="53" spans="1:1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8"/>
      <c r="L53" s="28"/>
      <c r="M53" s="28"/>
      <c r="N53" s="28"/>
      <c r="O53" s="28"/>
    </row>
    <row r="54" spans="1:1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</row>
    <row r="55" spans="1:1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</row>
    <row r="56" spans="1:1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</row>
    <row r="57" spans="1:1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</row>
    <row r="58" spans="1:1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</row>
    <row r="59" spans="1:1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</row>
    <row r="60" spans="1:15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</row>
    <row r="61" spans="1:15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</row>
    <row r="62" spans="1:15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</row>
    <row r="63" spans="1:15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</row>
    <row r="64" spans="1:15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</row>
    <row r="65" spans="1:15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</row>
    <row r="66" spans="1:15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</row>
    <row r="67" spans="1:15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</row>
  </sheetData>
  <mergeCells count="33">
    <mergeCell ref="B27:C27"/>
    <mergeCell ref="B41:I41"/>
    <mergeCell ref="C7:I7"/>
    <mergeCell ref="B50:D50"/>
    <mergeCell ref="E50:G50"/>
    <mergeCell ref="B47:D47"/>
    <mergeCell ref="B1:I1"/>
    <mergeCell ref="B2:I2"/>
    <mergeCell ref="B3:I3"/>
    <mergeCell ref="B25:I25"/>
    <mergeCell ref="B5:I5"/>
    <mergeCell ref="D13:I13"/>
    <mergeCell ref="E21:I21"/>
    <mergeCell ref="D15:F15"/>
    <mergeCell ref="H15:I15"/>
    <mergeCell ref="C19:E19"/>
    <mergeCell ref="H19:I19"/>
    <mergeCell ref="B21:D21"/>
    <mergeCell ref="B51:G51"/>
    <mergeCell ref="B52:I52"/>
    <mergeCell ref="B32:I32"/>
    <mergeCell ref="E48:G48"/>
    <mergeCell ref="B38:I38"/>
    <mergeCell ref="F39:H39"/>
    <mergeCell ref="D44:I44"/>
    <mergeCell ref="D45:I45"/>
    <mergeCell ref="B40:H40"/>
    <mergeCell ref="B49:D49"/>
    <mergeCell ref="B48:D48"/>
    <mergeCell ref="D46:I46"/>
    <mergeCell ref="E47:G47"/>
    <mergeCell ref="B43:I43"/>
    <mergeCell ref="E49:G49"/>
  </mergeCells>
  <phoneticPr fontId="0" type="noConversion"/>
  <hyperlinks>
    <hyperlink ref="E50" r:id="rId1"/>
  </hyperlinks>
  <printOptions horizontalCentered="1" verticalCentered="1"/>
  <pageMargins left="0.25" right="0.25" top="0.57395833333333302" bottom="0.75" header="0.3" footer="0.3"/>
  <pageSetup scale="92" orientation="portrait" r:id="rId2"/>
  <headerFooter>
    <oddHeader>&amp;C&amp;"Times New Roman,Bold"&amp;14Annual Report for Class C Water and/or Sewer Utilities</oddHeader>
    <oddFooter>&amp;C&amp;"Times New Roman,Regular"PUC Annual Report
Page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view="pageLayout" topLeftCell="A38" zoomScaleNormal="100" workbookViewId="0">
      <selection activeCell="J23" sqref="J23"/>
    </sheetView>
  </sheetViews>
  <sheetFormatPr defaultColWidth="9.1015625" defaultRowHeight="14.1"/>
  <cols>
    <col min="1" max="1" width="4.5234375" style="28" customWidth="1"/>
    <col min="2" max="2" width="11.68359375" style="28" customWidth="1"/>
    <col min="3" max="3" width="9.1015625" style="28"/>
    <col min="4" max="4" width="9.1015625" style="28" customWidth="1"/>
    <col min="5" max="5" width="12" style="28" customWidth="1"/>
    <col min="6" max="6" width="6.20703125" style="28" customWidth="1"/>
    <col min="7" max="7" width="3.1015625" style="28" customWidth="1"/>
    <col min="8" max="8" width="2" style="28" customWidth="1"/>
    <col min="9" max="9" width="19.1015625" style="28" customWidth="1"/>
    <col min="10" max="10" width="18.20703125" style="28" customWidth="1"/>
    <col min="11" max="16384" width="9.1015625" style="28"/>
  </cols>
  <sheetData>
    <row r="1" spans="1:11">
      <c r="B1" s="235" t="s">
        <v>37</v>
      </c>
      <c r="C1" s="235"/>
      <c r="D1" s="233"/>
      <c r="E1" s="233"/>
      <c r="F1" s="233"/>
      <c r="G1" s="233"/>
      <c r="H1" s="233"/>
      <c r="I1" s="233"/>
      <c r="J1" s="233"/>
    </row>
    <row r="2" spans="1:11" ht="6.75" customHeight="1">
      <c r="B2" s="45"/>
      <c r="C2" s="45"/>
      <c r="D2" s="35"/>
      <c r="E2" s="35"/>
      <c r="F2" s="35"/>
      <c r="G2" s="35"/>
      <c r="H2" s="35"/>
      <c r="I2" s="35"/>
      <c r="J2" s="35"/>
    </row>
    <row r="3" spans="1:11" ht="30" customHeight="1">
      <c r="A3" s="46" t="s">
        <v>121</v>
      </c>
      <c r="B3" s="234" t="s">
        <v>16</v>
      </c>
      <c r="C3" s="234"/>
      <c r="D3" s="234"/>
      <c r="E3" s="27"/>
      <c r="F3" s="27"/>
      <c r="G3" s="27"/>
      <c r="I3" s="46" t="s">
        <v>316</v>
      </c>
      <c r="J3" s="46" t="s">
        <v>315</v>
      </c>
    </row>
    <row r="4" spans="1:11">
      <c r="A4" s="27"/>
      <c r="B4" s="232" t="s">
        <v>41</v>
      </c>
      <c r="C4" s="212"/>
      <c r="D4" s="27"/>
      <c r="E4" s="27"/>
      <c r="F4" s="27"/>
      <c r="I4" s="32"/>
      <c r="J4" s="32"/>
    </row>
    <row r="5" spans="1:11">
      <c r="A5" s="27">
        <v>1</v>
      </c>
      <c r="B5" s="212" t="s">
        <v>58</v>
      </c>
      <c r="C5" s="212"/>
      <c r="D5" s="227"/>
      <c r="E5" s="27"/>
      <c r="F5" s="27"/>
      <c r="I5" s="47">
        <v>332155</v>
      </c>
      <c r="J5" s="47">
        <v>332154.87</v>
      </c>
    </row>
    <row r="6" spans="1:11">
      <c r="A6" s="27">
        <v>2</v>
      </c>
      <c r="B6" s="230" t="s">
        <v>32</v>
      </c>
      <c r="C6" s="230"/>
      <c r="D6" s="236"/>
      <c r="E6" s="227"/>
      <c r="F6" s="227"/>
      <c r="I6" s="48">
        <f>+I5</f>
        <v>332155</v>
      </c>
      <c r="J6" s="48">
        <f>+J5</f>
        <v>332154.87</v>
      </c>
    </row>
    <row r="7" spans="1:11">
      <c r="A7" s="49">
        <v>3</v>
      </c>
      <c r="B7" s="226" t="s">
        <v>97</v>
      </c>
      <c r="C7" s="226"/>
      <c r="D7" s="226"/>
      <c r="E7" s="226"/>
      <c r="F7" s="50"/>
      <c r="I7" s="48">
        <v>0</v>
      </c>
      <c r="J7" s="48">
        <v>0</v>
      </c>
    </row>
    <row r="8" spans="1:11" ht="17.25" customHeight="1" thickBot="1">
      <c r="A8" s="49">
        <v>4</v>
      </c>
      <c r="B8" s="35" t="s">
        <v>92</v>
      </c>
      <c r="C8" s="35"/>
      <c r="D8" s="35"/>
      <c r="E8" s="35"/>
      <c r="F8" s="50"/>
      <c r="I8" s="112">
        <v>-89734</v>
      </c>
      <c r="J8" s="112">
        <v>-89734</v>
      </c>
    </row>
    <row r="9" spans="1:11" ht="14.4" thickBot="1">
      <c r="A9" s="49">
        <v>5</v>
      </c>
      <c r="B9" s="27" t="s">
        <v>18</v>
      </c>
      <c r="C9" s="230" t="s">
        <v>28</v>
      </c>
      <c r="D9" s="230"/>
      <c r="E9" s="230"/>
      <c r="F9" s="227"/>
      <c r="I9" s="113">
        <f>+I8+I5</f>
        <v>242421</v>
      </c>
      <c r="J9" s="114">
        <f>+J8+J5</f>
        <v>242420.87</v>
      </c>
    </row>
    <row r="10" spans="1:11">
      <c r="A10" s="49">
        <v>6</v>
      </c>
      <c r="B10" s="232" t="s">
        <v>42</v>
      </c>
      <c r="C10" s="227"/>
      <c r="D10" s="27"/>
      <c r="E10" s="27"/>
      <c r="F10" s="27"/>
      <c r="I10" s="52" t="s">
        <v>120</v>
      </c>
      <c r="J10" s="52" t="s">
        <v>120</v>
      </c>
    </row>
    <row r="11" spans="1:11">
      <c r="A11" s="49">
        <v>7</v>
      </c>
      <c r="B11" s="212" t="s">
        <v>56</v>
      </c>
      <c r="C11" s="212"/>
      <c r="D11" s="27"/>
      <c r="E11" s="27"/>
      <c r="F11" s="27"/>
      <c r="I11" s="48">
        <f>133917.66-67788</f>
        <v>66129.66</v>
      </c>
      <c r="J11" s="48">
        <f>77524.03-60000</f>
        <v>17524.03</v>
      </c>
    </row>
    <row r="12" spans="1:11">
      <c r="A12" s="49">
        <v>8</v>
      </c>
      <c r="B12" s="212" t="s">
        <v>57</v>
      </c>
      <c r="C12" s="212"/>
      <c r="D12" s="227"/>
      <c r="E12" s="27"/>
      <c r="F12" s="27"/>
      <c r="I12" s="47">
        <v>4385.6899999999996</v>
      </c>
      <c r="J12" s="47">
        <v>3893.48</v>
      </c>
    </row>
    <row r="13" spans="1:11">
      <c r="A13" s="49">
        <v>9</v>
      </c>
      <c r="B13" s="35" t="s">
        <v>87</v>
      </c>
      <c r="C13" s="35"/>
      <c r="D13" s="35"/>
      <c r="E13" s="27"/>
      <c r="F13" s="27"/>
      <c r="I13" s="47">
        <v>0</v>
      </c>
      <c r="J13" s="47">
        <v>0</v>
      </c>
    </row>
    <row r="14" spans="1:11">
      <c r="A14" s="49">
        <v>10</v>
      </c>
      <c r="B14" s="212" t="s">
        <v>93</v>
      </c>
      <c r="C14" s="212"/>
      <c r="D14" s="212"/>
      <c r="E14" s="227"/>
      <c r="F14" s="27"/>
      <c r="I14" s="48">
        <v>0</v>
      </c>
      <c r="J14" s="48">
        <v>0</v>
      </c>
    </row>
    <row r="15" spans="1:11" ht="14.4" thickBot="1">
      <c r="A15" s="49">
        <v>11</v>
      </c>
      <c r="B15" s="27" t="s">
        <v>17</v>
      </c>
      <c r="C15" s="230" t="s">
        <v>29</v>
      </c>
      <c r="D15" s="230"/>
      <c r="E15" s="230"/>
      <c r="F15" s="227"/>
      <c r="I15" s="51">
        <f>+I12+I11</f>
        <v>70515.350000000006</v>
      </c>
      <c r="J15" s="51">
        <f>+J12+J11</f>
        <v>21417.51</v>
      </c>
    </row>
    <row r="16" spans="1:11" ht="14.4" thickBot="1">
      <c r="A16" s="49">
        <v>12</v>
      </c>
      <c r="B16" s="237" t="s">
        <v>118</v>
      </c>
      <c r="C16" s="227"/>
      <c r="D16" s="227"/>
      <c r="E16" s="227"/>
      <c r="F16" s="227"/>
      <c r="I16" s="53">
        <f>+I15+I9</f>
        <v>312936.34999999998</v>
      </c>
      <c r="J16" s="53">
        <f>+J15+J9</f>
        <v>263838.38</v>
      </c>
      <c r="K16" s="28" t="s">
        <v>117</v>
      </c>
    </row>
    <row r="17" spans="1:10" ht="14.4" thickTop="1">
      <c r="A17" s="27"/>
      <c r="B17" s="27"/>
      <c r="C17" s="27"/>
      <c r="D17" s="54"/>
      <c r="E17" s="27"/>
      <c r="F17" s="27"/>
      <c r="G17" s="55"/>
      <c r="H17" s="27"/>
      <c r="I17" s="55"/>
      <c r="J17" s="56"/>
    </row>
    <row r="18" spans="1:10" ht="15.75" customHeight="1">
      <c r="A18" s="27"/>
      <c r="B18" s="234" t="s">
        <v>27</v>
      </c>
      <c r="C18" s="234"/>
      <c r="D18" s="234"/>
      <c r="E18" s="27"/>
      <c r="F18" s="27"/>
      <c r="G18" s="27"/>
      <c r="I18" s="46"/>
      <c r="J18" s="46"/>
    </row>
    <row r="19" spans="1:10">
      <c r="A19" s="27"/>
      <c r="B19" s="57" t="s">
        <v>90</v>
      </c>
      <c r="C19" s="27"/>
      <c r="D19" s="27"/>
      <c r="E19" s="27"/>
      <c r="F19" s="27"/>
      <c r="I19" s="58"/>
      <c r="J19" s="58"/>
    </row>
    <row r="20" spans="1:10">
      <c r="A20" s="27">
        <v>13</v>
      </c>
      <c r="B20" s="212" t="s">
        <v>59</v>
      </c>
      <c r="C20" s="212"/>
      <c r="D20" s="227"/>
      <c r="E20" s="27"/>
      <c r="F20" s="27"/>
      <c r="I20" s="47">
        <v>0</v>
      </c>
      <c r="J20" s="47">
        <v>0</v>
      </c>
    </row>
    <row r="21" spans="1:10">
      <c r="A21" s="27">
        <v>14</v>
      </c>
      <c r="B21" s="212" t="s">
        <v>60</v>
      </c>
      <c r="C21" s="212"/>
      <c r="D21" s="227"/>
      <c r="E21" s="227"/>
      <c r="F21" s="27"/>
      <c r="I21" s="48">
        <v>0</v>
      </c>
      <c r="J21" s="48">
        <v>0</v>
      </c>
    </row>
    <row r="22" spans="1:10">
      <c r="A22" s="27">
        <v>15</v>
      </c>
      <c r="B22" s="212" t="s">
        <v>61</v>
      </c>
      <c r="C22" s="212"/>
      <c r="D22" s="227"/>
      <c r="E22" s="27"/>
      <c r="F22" s="27"/>
      <c r="I22" s="48">
        <f>315838.38-67788</f>
        <v>248050.38</v>
      </c>
      <c r="J22" s="48">
        <f>277500.06-60000</f>
        <v>217500.06</v>
      </c>
    </row>
    <row r="23" spans="1:10" ht="14.4" thickBot="1">
      <c r="A23" s="49">
        <v>16</v>
      </c>
      <c r="B23" s="35" t="s">
        <v>91</v>
      </c>
      <c r="C23" s="35"/>
      <c r="D23" s="50"/>
      <c r="E23" s="27"/>
      <c r="F23" s="27"/>
      <c r="I23" s="112">
        <v>56885.84</v>
      </c>
      <c r="J23" s="112">
        <v>38338.32</v>
      </c>
    </row>
    <row r="24" spans="1:10" ht="14.4" thickBot="1">
      <c r="A24" s="49">
        <v>17</v>
      </c>
      <c r="B24" s="27"/>
      <c r="C24" s="230" t="s">
        <v>33</v>
      </c>
      <c r="D24" s="230"/>
      <c r="E24" s="230"/>
      <c r="F24" s="227"/>
      <c r="I24" s="113">
        <f>+I23+I22</f>
        <v>304936.21999999997</v>
      </c>
      <c r="J24" s="114">
        <f>+J23+J22</f>
        <v>255838.38</v>
      </c>
    </row>
    <row r="25" spans="1:10">
      <c r="A25" s="27"/>
      <c r="B25" s="232" t="s">
        <v>30</v>
      </c>
      <c r="C25" s="232"/>
      <c r="D25" s="59"/>
      <c r="E25" s="59"/>
      <c r="F25" s="27"/>
      <c r="I25" s="52" t="s">
        <v>120</v>
      </c>
      <c r="J25" s="52" t="s">
        <v>120</v>
      </c>
    </row>
    <row r="26" spans="1:10">
      <c r="A26" s="49">
        <v>18</v>
      </c>
      <c r="B26" s="212" t="s">
        <v>89</v>
      </c>
      <c r="C26" s="212"/>
      <c r="D26" s="212"/>
      <c r="E26" s="212"/>
      <c r="F26" s="227"/>
      <c r="I26" s="48"/>
      <c r="J26" s="48"/>
    </row>
    <row r="27" spans="1:10">
      <c r="A27" s="27"/>
      <c r="B27" s="27"/>
      <c r="C27" s="27"/>
      <c r="D27" s="27"/>
      <c r="E27" s="27"/>
      <c r="F27" s="27"/>
      <c r="I27" s="52" t="s">
        <v>120</v>
      </c>
      <c r="J27" s="52" t="s">
        <v>120</v>
      </c>
    </row>
    <row r="28" spans="1:10">
      <c r="A28" s="27"/>
      <c r="B28" s="60" t="s">
        <v>88</v>
      </c>
      <c r="C28" s="60"/>
      <c r="D28" s="27"/>
      <c r="E28" s="27"/>
      <c r="F28" s="27"/>
      <c r="I28" s="52" t="s">
        <v>120</v>
      </c>
      <c r="J28" s="52" t="s">
        <v>120</v>
      </c>
    </row>
    <row r="29" spans="1:10">
      <c r="A29" s="27">
        <v>19</v>
      </c>
      <c r="B29" s="212" t="s">
        <v>62</v>
      </c>
      <c r="C29" s="212"/>
      <c r="D29" s="227"/>
      <c r="E29" s="27"/>
      <c r="F29" s="27"/>
      <c r="I29" s="48">
        <v>8000</v>
      </c>
      <c r="J29" s="48">
        <v>8000</v>
      </c>
    </row>
    <row r="30" spans="1:10">
      <c r="A30" s="27">
        <v>20</v>
      </c>
      <c r="B30" s="212" t="s">
        <v>63</v>
      </c>
      <c r="C30" s="212"/>
      <c r="D30" s="227"/>
      <c r="E30" s="27"/>
      <c r="F30" s="27"/>
      <c r="I30" s="47"/>
      <c r="J30" s="47"/>
    </row>
    <row r="31" spans="1:10" ht="14.4" thickBot="1">
      <c r="A31" s="49">
        <v>21</v>
      </c>
      <c r="B31" s="223" t="s">
        <v>49</v>
      </c>
      <c r="C31" s="223"/>
      <c r="D31" s="223"/>
      <c r="E31" s="223"/>
      <c r="F31" s="27"/>
      <c r="I31" s="112"/>
      <c r="J31" s="112"/>
    </row>
    <row r="32" spans="1:10" ht="14.4" thickBot="1">
      <c r="A32" s="27"/>
      <c r="B32" s="27" t="s">
        <v>17</v>
      </c>
      <c r="C32" s="230" t="s">
        <v>19</v>
      </c>
      <c r="D32" s="230"/>
      <c r="E32" s="230"/>
      <c r="F32" s="227"/>
      <c r="I32" s="113">
        <f>+I29</f>
        <v>8000</v>
      </c>
      <c r="J32" s="114">
        <f>+J29</f>
        <v>8000</v>
      </c>
    </row>
    <row r="33" spans="1:11">
      <c r="A33" s="27"/>
      <c r="B33" s="27"/>
      <c r="C33" s="27"/>
      <c r="D33" s="27"/>
      <c r="E33" s="27"/>
      <c r="F33" s="27"/>
      <c r="I33" s="52" t="s">
        <v>120</v>
      </c>
      <c r="J33" s="52" t="s">
        <v>120</v>
      </c>
    </row>
    <row r="34" spans="1:11">
      <c r="A34" s="27"/>
      <c r="B34" s="231" t="s">
        <v>43</v>
      </c>
      <c r="C34" s="231"/>
      <c r="D34" s="227"/>
      <c r="E34" s="227"/>
      <c r="F34" s="27"/>
      <c r="I34" s="48"/>
      <c r="J34" s="48"/>
    </row>
    <row r="35" spans="1:11">
      <c r="A35" s="27">
        <v>22</v>
      </c>
      <c r="B35" s="212" t="s">
        <v>66</v>
      </c>
      <c r="C35" s="212"/>
      <c r="D35" s="212"/>
      <c r="E35" s="227"/>
      <c r="F35" s="27"/>
      <c r="I35" s="48"/>
      <c r="J35" s="48"/>
    </row>
    <row r="36" spans="1:11" ht="15.75" customHeight="1" thickBot="1">
      <c r="A36" s="27">
        <v>23</v>
      </c>
      <c r="B36" s="212" t="s">
        <v>65</v>
      </c>
      <c r="C36" s="212"/>
      <c r="D36" s="212"/>
      <c r="E36" s="227"/>
      <c r="F36" s="27"/>
      <c r="I36" s="112"/>
      <c r="J36" s="112"/>
    </row>
    <row r="37" spans="1:11" ht="14.4" thickBot="1">
      <c r="A37" s="27">
        <v>24</v>
      </c>
      <c r="B37" s="230" t="s">
        <v>44</v>
      </c>
      <c r="C37" s="227"/>
      <c r="D37" s="227"/>
      <c r="E37" s="227"/>
      <c r="F37" s="227"/>
      <c r="I37" s="113"/>
      <c r="J37" s="114"/>
    </row>
    <row r="38" spans="1:11" ht="14.4" thickBot="1">
      <c r="A38" s="49">
        <v>25</v>
      </c>
      <c r="B38" s="27"/>
      <c r="C38" s="228" t="s">
        <v>119</v>
      </c>
      <c r="D38" s="229"/>
      <c r="E38" s="229"/>
      <c r="F38" s="227"/>
      <c r="G38" s="27"/>
      <c r="I38" s="53">
        <f>+I32+I24</f>
        <v>312936.21999999997</v>
      </c>
      <c r="J38" s="53">
        <f>+J32+J24</f>
        <v>263838.38</v>
      </c>
    </row>
    <row r="39" spans="1:11" ht="14.4" thickTop="1">
      <c r="A39" s="27"/>
      <c r="B39" s="27"/>
      <c r="C39" s="27"/>
      <c r="D39" s="27"/>
      <c r="E39" s="27"/>
      <c r="F39" s="27"/>
      <c r="G39" s="27"/>
      <c r="H39" s="27"/>
      <c r="I39" s="27"/>
      <c r="J39" s="56"/>
      <c r="K39" s="27"/>
    </row>
    <row r="40" spans="1:11">
      <c r="B40" s="226" t="s">
        <v>64</v>
      </c>
      <c r="C40" s="226"/>
      <c r="D40" s="226"/>
      <c r="E40" s="226"/>
      <c r="F40" s="226"/>
      <c r="G40" s="226"/>
      <c r="H40" s="226"/>
      <c r="I40" s="226"/>
      <c r="J40" s="226"/>
    </row>
    <row r="42" spans="1:11">
      <c r="B42" s="28" t="s">
        <v>130</v>
      </c>
    </row>
  </sheetData>
  <mergeCells count="31">
    <mergeCell ref="B29:D29"/>
    <mergeCell ref="D1:J1"/>
    <mergeCell ref="B18:D18"/>
    <mergeCell ref="B10:C10"/>
    <mergeCell ref="B11:C11"/>
    <mergeCell ref="B3:D3"/>
    <mergeCell ref="B7:E7"/>
    <mergeCell ref="B1:C1"/>
    <mergeCell ref="B6:F6"/>
    <mergeCell ref="B5:D5"/>
    <mergeCell ref="B4:C4"/>
    <mergeCell ref="C9:F9"/>
    <mergeCell ref="B16:F16"/>
    <mergeCell ref="C15:F15"/>
    <mergeCell ref="B14:E14"/>
    <mergeCell ref="B40:J40"/>
    <mergeCell ref="B36:E36"/>
    <mergeCell ref="B12:D12"/>
    <mergeCell ref="B20:D20"/>
    <mergeCell ref="B22:D22"/>
    <mergeCell ref="C38:F38"/>
    <mergeCell ref="B37:F37"/>
    <mergeCell ref="B34:E34"/>
    <mergeCell ref="C32:F32"/>
    <mergeCell ref="B21:E21"/>
    <mergeCell ref="B25:C25"/>
    <mergeCell ref="B30:D30"/>
    <mergeCell ref="B26:F26"/>
    <mergeCell ref="B31:E31"/>
    <mergeCell ref="C24:F24"/>
    <mergeCell ref="B35:E35"/>
  </mergeCells>
  <phoneticPr fontId="0" type="noConversion"/>
  <printOptions horizontalCentered="1" verticalCentered="1"/>
  <pageMargins left="0.25" right="0.25" top="0.5" bottom="0.5" header="0.3" footer="0.3"/>
  <pageSetup scale="90" orientation="portrait" r:id="rId1"/>
  <headerFooter>
    <oddHeader xml:space="preserve">&amp;C&amp;"Times New Roman,Bold"&amp;14 1. Balance Sheet
</oddHeader>
    <oddFooter>&amp;C&amp;"Times New Roman,Regular"PUC Annual Report
Page 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view="pageLayout" topLeftCell="B24" zoomScaleNormal="100" workbookViewId="0">
      <selection activeCell="D22" sqref="D22"/>
    </sheetView>
  </sheetViews>
  <sheetFormatPr defaultRowHeight="14.4"/>
  <cols>
    <col min="1" max="1" width="7.1015625" customWidth="1"/>
    <col min="2" max="2" width="18.3125" customWidth="1"/>
    <col min="3" max="3" width="20.5234375" customWidth="1"/>
    <col min="4" max="6" width="14.68359375" customWidth="1"/>
  </cols>
  <sheetData>
    <row r="1" spans="1:8">
      <c r="A1" s="28"/>
      <c r="B1" s="44" t="s">
        <v>37</v>
      </c>
      <c r="C1" s="221"/>
      <c r="D1" s="221"/>
      <c r="E1" s="221"/>
      <c r="F1" s="221"/>
      <c r="G1" s="28"/>
      <c r="H1" s="28"/>
    </row>
    <row r="2" spans="1:8" ht="7.5" customHeight="1">
      <c r="A2" s="28"/>
      <c r="B2" s="61"/>
      <c r="C2" s="35"/>
      <c r="D2" s="35"/>
      <c r="E2" s="35"/>
      <c r="F2" s="35"/>
      <c r="G2" s="28"/>
      <c r="H2" s="28"/>
    </row>
    <row r="3" spans="1:8" ht="12" customHeight="1">
      <c r="A3" s="28"/>
      <c r="B3" s="27"/>
      <c r="C3" s="27"/>
      <c r="D3" s="115" t="s">
        <v>197</v>
      </c>
      <c r="E3" s="117" t="s">
        <v>217</v>
      </c>
      <c r="F3" s="115" t="s">
        <v>198</v>
      </c>
      <c r="G3" s="28"/>
      <c r="H3" s="28"/>
    </row>
    <row r="4" spans="1:8" ht="19.5" customHeight="1">
      <c r="A4" s="28" t="s">
        <v>121</v>
      </c>
      <c r="B4" s="27"/>
      <c r="C4" s="27"/>
      <c r="D4" s="116" t="s">
        <v>122</v>
      </c>
      <c r="E4" s="116" t="s">
        <v>122</v>
      </c>
      <c r="F4" s="116" t="s">
        <v>122</v>
      </c>
      <c r="G4" s="28"/>
      <c r="H4" s="28"/>
    </row>
    <row r="5" spans="1:8" ht="15.75" customHeight="1">
      <c r="A5" s="28"/>
      <c r="B5" s="27" t="s">
        <v>226</v>
      </c>
      <c r="C5" s="207">
        <v>2016</v>
      </c>
      <c r="D5" s="116"/>
      <c r="E5" s="116"/>
      <c r="F5" s="116"/>
      <c r="G5" s="28"/>
      <c r="H5" s="28"/>
    </row>
    <row r="6" spans="1:8" ht="15.75" customHeight="1" thickBot="1">
      <c r="A6" s="28"/>
      <c r="B6" s="27"/>
      <c r="C6" s="27"/>
      <c r="D6" s="119" t="s">
        <v>107</v>
      </c>
      <c r="E6" s="119" t="s">
        <v>195</v>
      </c>
      <c r="F6" s="118" t="s">
        <v>196</v>
      </c>
      <c r="G6" s="28"/>
      <c r="H6" s="28"/>
    </row>
    <row r="7" spans="1:8" ht="14.7" thickBot="1">
      <c r="A7" s="63">
        <v>1</v>
      </c>
      <c r="B7" s="241" t="s">
        <v>190</v>
      </c>
      <c r="C7" s="227"/>
      <c r="D7" s="120">
        <f>119612.39-67788.82</f>
        <v>51823.569999999992</v>
      </c>
      <c r="E7" s="121">
        <v>0</v>
      </c>
      <c r="F7" s="122">
        <f>+D7</f>
        <v>51823.569999999992</v>
      </c>
      <c r="G7" s="28"/>
      <c r="H7" s="28"/>
    </row>
    <row r="8" spans="1:8">
      <c r="A8" s="63"/>
      <c r="B8" s="57"/>
      <c r="C8" s="27"/>
      <c r="D8" s="64"/>
      <c r="E8" s="64"/>
      <c r="F8" s="64"/>
      <c r="G8" s="28"/>
      <c r="H8" s="28"/>
    </row>
    <row r="9" spans="1:8" ht="14.7" thickBot="1">
      <c r="A9" s="63"/>
      <c r="B9" s="242" t="s">
        <v>50</v>
      </c>
      <c r="C9" s="227"/>
      <c r="D9" s="62"/>
      <c r="E9" s="62"/>
      <c r="F9" s="62"/>
      <c r="G9" s="28"/>
      <c r="H9" s="28"/>
    </row>
    <row r="10" spans="1:8" ht="14.7" thickBot="1">
      <c r="A10" s="63">
        <v>2</v>
      </c>
      <c r="B10" s="238" t="s">
        <v>67</v>
      </c>
      <c r="C10" s="238"/>
      <c r="D10" s="65">
        <v>0</v>
      </c>
      <c r="E10" s="121">
        <v>0</v>
      </c>
      <c r="F10" s="65">
        <f>+D10</f>
        <v>0</v>
      </c>
      <c r="G10" s="28"/>
      <c r="H10" s="28"/>
    </row>
    <row r="11" spans="1:8" ht="14.7" thickBot="1">
      <c r="A11" s="63">
        <v>3</v>
      </c>
      <c r="B11" s="240" t="s">
        <v>72</v>
      </c>
      <c r="C11" s="240"/>
      <c r="D11" s="65">
        <v>0</v>
      </c>
      <c r="E11" s="121">
        <v>0</v>
      </c>
      <c r="F11" s="65">
        <f t="shared" ref="F11:F26" si="0">+D11</f>
        <v>0</v>
      </c>
      <c r="G11" s="28"/>
      <c r="H11" s="28"/>
    </row>
    <row r="12" spans="1:8" ht="14.7" thickBot="1">
      <c r="A12" s="63">
        <v>4</v>
      </c>
      <c r="B12" s="66" t="s">
        <v>71</v>
      </c>
      <c r="C12" s="66"/>
      <c r="D12" s="65">
        <v>29827</v>
      </c>
      <c r="E12" s="121">
        <v>0</v>
      </c>
      <c r="F12" s="65">
        <f t="shared" si="0"/>
        <v>29827</v>
      </c>
      <c r="G12" s="28"/>
      <c r="H12" s="28"/>
    </row>
    <row r="13" spans="1:8" ht="14.7" thickBot="1">
      <c r="A13" s="63">
        <v>5</v>
      </c>
      <c r="B13" s="238" t="s">
        <v>68</v>
      </c>
      <c r="C13" s="238"/>
      <c r="D13" s="65">
        <f>8917-1272</f>
        <v>7645</v>
      </c>
      <c r="E13" s="121">
        <v>0</v>
      </c>
      <c r="F13" s="65">
        <f t="shared" si="0"/>
        <v>7645</v>
      </c>
      <c r="G13" s="28"/>
      <c r="H13" s="28"/>
    </row>
    <row r="14" spans="1:8" ht="14.7" thickBot="1">
      <c r="A14" s="63">
        <v>6</v>
      </c>
      <c r="B14" s="238" t="s">
        <v>69</v>
      </c>
      <c r="C14" s="238"/>
      <c r="D14" s="67">
        <v>0</v>
      </c>
      <c r="E14" s="121">
        <v>0</v>
      </c>
      <c r="F14" s="65">
        <f t="shared" si="0"/>
        <v>0</v>
      </c>
      <c r="G14" s="28"/>
      <c r="H14" s="28"/>
    </row>
    <row r="15" spans="1:8" ht="14.7" thickBot="1">
      <c r="A15" s="63">
        <v>7</v>
      </c>
      <c r="B15" s="238" t="s">
        <v>70</v>
      </c>
      <c r="C15" s="238"/>
      <c r="D15" s="67">
        <v>5315.05</v>
      </c>
      <c r="E15" s="121">
        <v>0</v>
      </c>
      <c r="F15" s="65">
        <f t="shared" si="0"/>
        <v>5315.05</v>
      </c>
      <c r="G15" s="28"/>
      <c r="H15" s="28"/>
    </row>
    <row r="16" spans="1:8" ht="14.7" thickBot="1">
      <c r="A16" s="63">
        <v>8</v>
      </c>
      <c r="B16" s="238" t="s">
        <v>73</v>
      </c>
      <c r="C16" s="238"/>
      <c r="D16" s="67">
        <f>150+1494</f>
        <v>1644</v>
      </c>
      <c r="E16" s="121">
        <v>0</v>
      </c>
      <c r="F16" s="65">
        <f t="shared" si="0"/>
        <v>1644</v>
      </c>
      <c r="G16" s="28"/>
      <c r="H16" s="28"/>
    </row>
    <row r="17" spans="1:8" ht="14.7" thickBot="1">
      <c r="A17" s="63">
        <v>9</v>
      </c>
      <c r="B17" s="239" t="s">
        <v>74</v>
      </c>
      <c r="C17" s="239"/>
      <c r="D17" s="67">
        <f>100+120+160+200+180+80+100+60+100+80+52+40</f>
        <v>1272</v>
      </c>
      <c r="E17" s="121">
        <v>0</v>
      </c>
      <c r="F17" s="65">
        <f t="shared" si="0"/>
        <v>1272</v>
      </c>
      <c r="G17" s="28"/>
      <c r="H17" s="28"/>
    </row>
    <row r="18" spans="1:8" ht="14.7" thickBot="1">
      <c r="A18" s="63">
        <v>10</v>
      </c>
      <c r="B18" s="239" t="s">
        <v>75</v>
      </c>
      <c r="C18" s="239"/>
      <c r="D18" s="67">
        <v>8990</v>
      </c>
      <c r="E18" s="121">
        <v>0</v>
      </c>
      <c r="F18" s="65">
        <f t="shared" si="0"/>
        <v>8990</v>
      </c>
      <c r="G18" s="28"/>
      <c r="H18" s="28"/>
    </row>
    <row r="19" spans="1:8" ht="14.7" thickBot="1">
      <c r="A19" s="63">
        <v>11</v>
      </c>
      <c r="B19" s="238" t="s">
        <v>76</v>
      </c>
      <c r="C19" s="238"/>
      <c r="D19" s="67">
        <v>0</v>
      </c>
      <c r="E19" s="121">
        <v>0</v>
      </c>
      <c r="F19" s="65">
        <f t="shared" si="0"/>
        <v>0</v>
      </c>
      <c r="G19" s="28"/>
      <c r="H19" s="28"/>
    </row>
    <row r="20" spans="1:8" ht="14.7" thickBot="1">
      <c r="A20" s="63">
        <v>12</v>
      </c>
      <c r="B20" s="238" t="s">
        <v>77</v>
      </c>
      <c r="C20" s="238"/>
      <c r="D20" s="65">
        <f>886+1602</f>
        <v>2488</v>
      </c>
      <c r="E20" s="121">
        <v>0</v>
      </c>
      <c r="F20" s="65">
        <f t="shared" si="0"/>
        <v>2488</v>
      </c>
      <c r="G20" s="28"/>
      <c r="H20" s="28"/>
    </row>
    <row r="21" spans="1:8" ht="14.7" thickBot="1">
      <c r="A21" s="63">
        <v>13</v>
      </c>
      <c r="B21" s="240" t="s">
        <v>96</v>
      </c>
      <c r="C21" s="240"/>
      <c r="D21" s="65">
        <v>0</v>
      </c>
      <c r="E21" s="121">
        <v>0</v>
      </c>
      <c r="F21" s="65">
        <f t="shared" si="0"/>
        <v>0</v>
      </c>
      <c r="G21" s="28"/>
      <c r="H21" s="28"/>
    </row>
    <row r="22" spans="1:8" ht="14.7" thickBot="1">
      <c r="A22" s="63">
        <v>14</v>
      </c>
      <c r="B22" s="240" t="s">
        <v>95</v>
      </c>
      <c r="C22" s="240"/>
      <c r="D22" s="210">
        <v>277</v>
      </c>
      <c r="E22" s="121">
        <v>0</v>
      </c>
      <c r="F22" s="65">
        <f t="shared" si="0"/>
        <v>277</v>
      </c>
      <c r="G22" s="28"/>
      <c r="H22" s="28"/>
    </row>
    <row r="23" spans="1:8" ht="14.7" thickBot="1">
      <c r="A23" s="63">
        <v>15</v>
      </c>
      <c r="B23" s="240" t="s">
        <v>94</v>
      </c>
      <c r="C23" s="240"/>
      <c r="D23" s="65">
        <v>0</v>
      </c>
      <c r="E23" s="121">
        <v>0</v>
      </c>
      <c r="F23" s="65">
        <f t="shared" si="0"/>
        <v>0</v>
      </c>
      <c r="G23" s="28"/>
      <c r="H23" s="28"/>
    </row>
    <row r="24" spans="1:8" ht="14.7" thickBot="1">
      <c r="A24" s="63">
        <v>16</v>
      </c>
      <c r="B24" s="238" t="s">
        <v>79</v>
      </c>
      <c r="C24" s="238"/>
      <c r="D24" s="65">
        <v>0</v>
      </c>
      <c r="E24" s="121">
        <v>0</v>
      </c>
      <c r="F24" s="65">
        <f t="shared" si="0"/>
        <v>0</v>
      </c>
      <c r="G24" s="28"/>
      <c r="H24" s="28"/>
    </row>
    <row r="25" spans="1:8" ht="14.7" thickBot="1">
      <c r="A25" s="63">
        <v>17</v>
      </c>
      <c r="B25" s="238" t="s">
        <v>80</v>
      </c>
      <c r="C25" s="238"/>
      <c r="D25" s="65">
        <v>0</v>
      </c>
      <c r="E25" s="121">
        <v>0</v>
      </c>
      <c r="F25" s="65">
        <f t="shared" si="0"/>
        <v>0</v>
      </c>
      <c r="G25" s="28"/>
      <c r="H25" s="28"/>
    </row>
    <row r="26" spans="1:8" ht="14.7" thickBot="1">
      <c r="A26" s="63">
        <v>18</v>
      </c>
      <c r="B26" s="238" t="s">
        <v>78</v>
      </c>
      <c r="C26" s="238"/>
      <c r="D26" s="68">
        <v>0</v>
      </c>
      <c r="E26" s="121">
        <v>0</v>
      </c>
      <c r="F26" s="65">
        <f t="shared" si="0"/>
        <v>0</v>
      </c>
      <c r="G26" s="28"/>
      <c r="H26" s="28"/>
    </row>
    <row r="27" spans="1:8">
      <c r="A27" s="63"/>
      <c r="B27" s="69" t="s">
        <v>20</v>
      </c>
      <c r="C27" s="63"/>
      <c r="D27" s="70" t="s">
        <v>120</v>
      </c>
      <c r="E27" s="70" t="s">
        <v>120</v>
      </c>
      <c r="F27" s="70" t="s">
        <v>120</v>
      </c>
      <c r="G27" s="28"/>
      <c r="H27" s="28"/>
    </row>
    <row r="28" spans="1:8">
      <c r="A28" s="63">
        <v>19</v>
      </c>
      <c r="B28" s="238" t="s">
        <v>81</v>
      </c>
      <c r="C28" s="238"/>
      <c r="D28" s="67"/>
      <c r="E28" s="67"/>
      <c r="F28" s="67"/>
      <c r="G28" s="28"/>
      <c r="H28" s="28"/>
    </row>
    <row r="29" spans="1:8">
      <c r="A29" s="63">
        <v>20</v>
      </c>
      <c r="B29" s="238" t="s">
        <v>82</v>
      </c>
      <c r="C29" s="238"/>
      <c r="D29" s="67">
        <v>0</v>
      </c>
      <c r="E29" s="67">
        <v>0</v>
      </c>
      <c r="F29" s="67">
        <f>+D29</f>
        <v>0</v>
      </c>
      <c r="G29" s="28"/>
      <c r="H29" s="28"/>
    </row>
    <row r="30" spans="1:8">
      <c r="A30" s="63">
        <v>21</v>
      </c>
      <c r="B30" s="238" t="s">
        <v>83</v>
      </c>
      <c r="C30" s="238"/>
      <c r="D30" s="67">
        <v>5268.95</v>
      </c>
      <c r="E30" s="67">
        <v>0</v>
      </c>
      <c r="F30" s="67">
        <f>+D30</f>
        <v>5268.95</v>
      </c>
      <c r="G30" s="28"/>
      <c r="H30" s="28"/>
    </row>
    <row r="31" spans="1:8">
      <c r="A31" s="63">
        <v>22</v>
      </c>
      <c r="B31" s="69" t="s">
        <v>26</v>
      </c>
      <c r="C31" s="63"/>
      <c r="D31" s="67">
        <f>SUM(D10:D30)</f>
        <v>62727</v>
      </c>
      <c r="E31" s="67">
        <f>SUM(E10:E30)</f>
        <v>0</v>
      </c>
      <c r="F31" s="67">
        <f>SUM(F10:F30)</f>
        <v>62727</v>
      </c>
      <c r="G31" s="28"/>
      <c r="H31" s="28"/>
    </row>
    <row r="32" spans="1:8" ht="16.5" customHeight="1">
      <c r="A32" s="63"/>
      <c r="B32" s="69"/>
      <c r="C32" s="63"/>
      <c r="D32" s="71"/>
      <c r="E32" s="71"/>
      <c r="F32" s="71"/>
      <c r="G32" s="28"/>
      <c r="H32" s="28"/>
    </row>
    <row r="33" spans="1:8">
      <c r="A33" s="63">
        <v>23</v>
      </c>
      <c r="B33" s="243" t="s">
        <v>23</v>
      </c>
      <c r="C33" s="238"/>
      <c r="D33" s="67">
        <f>D7-D31</f>
        <v>-10903.430000000008</v>
      </c>
      <c r="E33" s="67">
        <f>E7-E31</f>
        <v>0</v>
      </c>
      <c r="F33" s="67">
        <f>F7-F31</f>
        <v>-10903.430000000008</v>
      </c>
      <c r="G33" s="28"/>
      <c r="H33" s="28"/>
    </row>
    <row r="34" spans="1:8">
      <c r="A34" s="63"/>
      <c r="B34" s="63"/>
      <c r="C34" s="63"/>
      <c r="D34" s="72"/>
      <c r="E34" s="72"/>
      <c r="F34" s="72"/>
      <c r="G34" s="28"/>
      <c r="H34" s="28"/>
    </row>
    <row r="35" spans="1:8">
      <c r="A35" s="63">
        <v>24</v>
      </c>
      <c r="B35" s="238" t="s">
        <v>84</v>
      </c>
      <c r="C35" s="238"/>
      <c r="D35" s="67">
        <v>0</v>
      </c>
      <c r="E35" s="67">
        <v>0</v>
      </c>
      <c r="F35" s="67">
        <f>+D35</f>
        <v>0</v>
      </c>
      <c r="G35" s="28"/>
      <c r="H35" s="28"/>
    </row>
    <row r="36" spans="1:8" ht="15" customHeight="1">
      <c r="A36" s="63"/>
      <c r="B36" s="73" t="s">
        <v>24</v>
      </c>
      <c r="C36" s="63"/>
      <c r="D36" s="72"/>
      <c r="E36" s="72"/>
      <c r="F36" s="72"/>
      <c r="G36" s="28"/>
      <c r="H36" s="28"/>
    </row>
    <row r="37" spans="1:8" ht="15" customHeight="1">
      <c r="A37" s="63">
        <v>25</v>
      </c>
      <c r="B37" s="238" t="s">
        <v>85</v>
      </c>
      <c r="C37" s="238"/>
      <c r="D37" s="67">
        <v>0</v>
      </c>
      <c r="E37" s="67">
        <v>0</v>
      </c>
      <c r="F37" s="67">
        <f>+D37</f>
        <v>0</v>
      </c>
      <c r="G37" s="28"/>
      <c r="H37" s="28"/>
    </row>
    <row r="38" spans="1:8" ht="15" customHeight="1">
      <c r="A38" s="63">
        <v>26</v>
      </c>
      <c r="B38" s="238" t="s">
        <v>86</v>
      </c>
      <c r="C38" s="238"/>
      <c r="D38" s="67">
        <v>0</v>
      </c>
      <c r="E38" s="67">
        <v>0</v>
      </c>
      <c r="F38" s="67">
        <f>+D38</f>
        <v>0</v>
      </c>
      <c r="G38" s="28"/>
      <c r="H38" s="28"/>
    </row>
    <row r="39" spans="1:8" ht="14.7" thickBot="1">
      <c r="A39" s="63">
        <v>27</v>
      </c>
      <c r="B39" s="238" t="s">
        <v>25</v>
      </c>
      <c r="C39" s="238"/>
      <c r="D39" s="74">
        <f>(D33+D35)-(D37+D38)</f>
        <v>-10903.430000000008</v>
      </c>
      <c r="E39" s="74">
        <f>(E33+E35)-(E37+E38)</f>
        <v>0</v>
      </c>
      <c r="F39" s="74">
        <f>(F33+F35)-(F37+F38)</f>
        <v>-10903.430000000008</v>
      </c>
      <c r="G39" s="28"/>
      <c r="H39" s="28"/>
    </row>
    <row r="40" spans="1:8" ht="14.7" thickTop="1">
      <c r="A40" s="63"/>
      <c r="B40" s="27"/>
      <c r="C40" s="27"/>
      <c r="D40" s="27"/>
      <c r="E40" s="27"/>
      <c r="F40" s="27"/>
      <c r="G40" s="28"/>
      <c r="H40" s="28"/>
    </row>
    <row r="41" spans="1:8">
      <c r="A41" s="28"/>
      <c r="B41" s="35"/>
      <c r="C41" s="50"/>
      <c r="D41" s="27"/>
      <c r="E41" s="27"/>
      <c r="F41" s="27"/>
      <c r="G41" s="28"/>
      <c r="H41" s="28"/>
    </row>
    <row r="42" spans="1:8">
      <c r="A42" s="28"/>
      <c r="B42" s="28"/>
      <c r="C42" s="28"/>
      <c r="D42" s="28"/>
      <c r="E42" s="28"/>
      <c r="F42" s="28"/>
      <c r="G42" s="28"/>
      <c r="H42" s="28"/>
    </row>
    <row r="43" spans="1:8">
      <c r="A43" s="28"/>
      <c r="B43" s="28"/>
      <c r="C43" s="28"/>
      <c r="D43" s="28"/>
      <c r="E43" s="28"/>
      <c r="F43" s="28"/>
      <c r="G43" s="28"/>
      <c r="H43" s="28"/>
    </row>
    <row r="44" spans="1:8">
      <c r="A44" s="28"/>
      <c r="B44" s="28"/>
      <c r="C44" s="28"/>
      <c r="D44" s="28"/>
      <c r="E44" s="28"/>
      <c r="F44" s="28"/>
      <c r="G44" s="28"/>
      <c r="H44" s="28"/>
    </row>
    <row r="45" spans="1:8">
      <c r="A45" s="28"/>
      <c r="B45" s="28"/>
      <c r="C45" s="28"/>
      <c r="D45" s="28"/>
      <c r="E45" s="28"/>
      <c r="F45" s="28"/>
      <c r="G45" s="28"/>
      <c r="H45" s="28"/>
    </row>
    <row r="46" spans="1:8">
      <c r="A46" s="28"/>
      <c r="B46" s="28"/>
      <c r="C46" s="28"/>
      <c r="D46" s="28"/>
      <c r="E46" s="28"/>
      <c r="F46" s="28"/>
      <c r="G46" s="28"/>
      <c r="H46" s="28"/>
    </row>
    <row r="47" spans="1:8">
      <c r="A47" s="28"/>
      <c r="B47" s="28"/>
      <c r="C47" s="28"/>
      <c r="D47" s="28"/>
      <c r="E47" s="28"/>
      <c r="F47" s="28"/>
      <c r="G47" s="28"/>
      <c r="H47" s="28"/>
    </row>
    <row r="48" spans="1:8">
      <c r="A48" s="28"/>
      <c r="B48" s="28"/>
      <c r="C48" s="28"/>
      <c r="D48" s="28"/>
      <c r="E48" s="28"/>
      <c r="F48" s="28"/>
      <c r="G48" s="28"/>
      <c r="H48" s="28"/>
    </row>
    <row r="49" spans="1:8">
      <c r="A49" s="28"/>
      <c r="B49" s="28"/>
      <c r="C49" s="28"/>
      <c r="D49" s="28"/>
      <c r="E49" s="28"/>
      <c r="F49" s="28"/>
      <c r="G49" s="28"/>
      <c r="H49" s="28"/>
    </row>
    <row r="50" spans="1:8">
      <c r="A50" s="28"/>
      <c r="B50" s="28"/>
      <c r="C50" s="28"/>
      <c r="D50" s="28"/>
      <c r="E50" s="28"/>
      <c r="F50" s="28"/>
      <c r="G50" s="28"/>
      <c r="H50" s="28"/>
    </row>
    <row r="51" spans="1:8">
      <c r="A51" s="28"/>
      <c r="B51" s="28"/>
      <c r="C51" s="28"/>
      <c r="D51" s="28"/>
      <c r="E51" s="28"/>
      <c r="F51" s="28"/>
      <c r="G51" s="28"/>
      <c r="H51" s="28"/>
    </row>
    <row r="52" spans="1:8">
      <c r="A52" s="28"/>
      <c r="B52" s="28"/>
      <c r="C52" s="28"/>
      <c r="D52" s="28"/>
      <c r="E52" s="28"/>
      <c r="F52" s="28"/>
      <c r="G52" s="28"/>
      <c r="H52" s="28"/>
    </row>
    <row r="53" spans="1:8">
      <c r="A53" s="28"/>
      <c r="B53" s="28"/>
      <c r="C53" s="28"/>
      <c r="D53" s="28"/>
      <c r="E53" s="28"/>
      <c r="F53" s="28"/>
      <c r="G53" s="28"/>
      <c r="H53" s="28"/>
    </row>
  </sheetData>
  <mergeCells count="27">
    <mergeCell ref="B39:C39"/>
    <mergeCell ref="B21:C21"/>
    <mergeCell ref="B7:C7"/>
    <mergeCell ref="B9:C9"/>
    <mergeCell ref="B13:C13"/>
    <mergeCell ref="B14:C14"/>
    <mergeCell ref="B29:C29"/>
    <mergeCell ref="B38:C38"/>
    <mergeCell ref="B35:C35"/>
    <mergeCell ref="B33:C33"/>
    <mergeCell ref="B26:C26"/>
    <mergeCell ref="B28:C28"/>
    <mergeCell ref="B11:C11"/>
    <mergeCell ref="B23:C23"/>
    <mergeCell ref="B15:C15"/>
    <mergeCell ref="B25:C25"/>
    <mergeCell ref="C1:F1"/>
    <mergeCell ref="B37:C37"/>
    <mergeCell ref="B24:C24"/>
    <mergeCell ref="B30:C30"/>
    <mergeCell ref="B19:C19"/>
    <mergeCell ref="B20:C20"/>
    <mergeCell ref="B10:C10"/>
    <mergeCell ref="B17:C17"/>
    <mergeCell ref="B18:C18"/>
    <mergeCell ref="B22:C22"/>
    <mergeCell ref="B16:C16"/>
  </mergeCells>
  <phoneticPr fontId="0" type="noConversion"/>
  <printOptions horizontalCentered="1"/>
  <pageMargins left="0.39" right="0.25" top="0.56000000000000005" bottom="0.56000000000000005" header="0.3" footer="0.3"/>
  <pageSetup orientation="portrait" r:id="rId1"/>
  <headerFooter>
    <oddHeader>&amp;C&amp;"Times New Roman,Bold"&amp;14 2. Statements of Income</oddHeader>
    <oddFooter>&amp;C&amp;"Times New Roman,Regular"PUC Annual Report
Page 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view="pageLayout" zoomScaleNormal="100" workbookViewId="0">
      <selection activeCell="F18" sqref="F18"/>
    </sheetView>
  </sheetViews>
  <sheetFormatPr defaultRowHeight="14.4"/>
  <cols>
    <col min="1" max="1" width="16.68359375" customWidth="1"/>
    <col min="2" max="3" width="1" customWidth="1"/>
    <col min="4" max="4" width="23.68359375" customWidth="1"/>
    <col min="5" max="5" width="0.89453125" customWidth="1"/>
    <col min="6" max="6" width="13.68359375" customWidth="1"/>
    <col min="7" max="7" width="0.5234375" customWidth="1"/>
    <col min="8" max="8" width="23.68359375" customWidth="1"/>
    <col min="9" max="9" width="0.89453125" customWidth="1"/>
    <col min="10" max="10" width="13.68359375" customWidth="1"/>
    <col min="11" max="11" width="0.89453125" customWidth="1"/>
    <col min="12" max="12" width="12.68359375" customWidth="1"/>
    <col min="13" max="13" width="0.89453125" customWidth="1"/>
    <col min="14" max="14" width="13" customWidth="1"/>
  </cols>
  <sheetData>
    <row r="1" spans="1:16">
      <c r="A1" s="235" t="s">
        <v>37</v>
      </c>
      <c r="B1" s="235"/>
      <c r="C1" s="235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8"/>
      <c r="P1" s="28"/>
    </row>
    <row r="2" spans="1:16" ht="6.75" customHeight="1">
      <c r="A2" s="45"/>
      <c r="B2" s="45"/>
      <c r="C2" s="4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28"/>
      <c r="P2" s="28"/>
    </row>
    <row r="3" spans="1:16" ht="9.7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123"/>
      <c r="O3" s="28"/>
      <c r="P3" s="28"/>
    </row>
    <row r="4" spans="1:16" ht="31.5" customHeight="1">
      <c r="A4" s="245" t="s">
        <v>38</v>
      </c>
      <c r="B4" s="27"/>
      <c r="C4" s="27"/>
      <c r="D4" s="248" t="s">
        <v>47</v>
      </c>
      <c r="E4" s="248"/>
      <c r="F4" s="248"/>
      <c r="G4" s="27"/>
      <c r="H4" s="249" t="s">
        <v>48</v>
      </c>
      <c r="I4" s="213"/>
      <c r="J4" s="213"/>
      <c r="K4" s="27"/>
      <c r="L4" s="245" t="s">
        <v>22</v>
      </c>
      <c r="M4" s="27" t="s">
        <v>199</v>
      </c>
      <c r="N4" s="246" t="s">
        <v>224</v>
      </c>
      <c r="O4" s="28"/>
      <c r="P4" s="28"/>
    </row>
    <row r="5" spans="1:16" ht="15.75" customHeight="1">
      <c r="A5" s="213"/>
      <c r="B5" s="27"/>
      <c r="C5" s="27"/>
      <c r="D5" s="62" t="s">
        <v>21</v>
      </c>
      <c r="E5" s="46"/>
      <c r="F5" s="62" t="s">
        <v>45</v>
      </c>
      <c r="G5" s="27"/>
      <c r="H5" s="62" t="s">
        <v>21</v>
      </c>
      <c r="I5" s="27"/>
      <c r="J5" s="62" t="s">
        <v>45</v>
      </c>
      <c r="K5" s="27"/>
      <c r="L5" s="213"/>
      <c r="M5" s="27"/>
      <c r="N5" s="247"/>
      <c r="O5" s="28"/>
      <c r="P5" s="28"/>
    </row>
    <row r="6" spans="1:16">
      <c r="A6" s="208">
        <v>39538</v>
      </c>
      <c r="B6" s="75"/>
      <c r="C6" s="75"/>
      <c r="D6" s="76" t="s">
        <v>320</v>
      </c>
      <c r="E6" s="77"/>
      <c r="F6" s="78">
        <v>300000</v>
      </c>
      <c r="G6" s="75"/>
      <c r="H6" s="79"/>
      <c r="I6" s="75"/>
      <c r="J6" s="80"/>
      <c r="K6" s="75"/>
      <c r="L6" s="80"/>
      <c r="M6" s="27"/>
      <c r="N6" s="126">
        <f>F6-J6+L6</f>
        <v>300000</v>
      </c>
      <c r="O6" s="28"/>
      <c r="P6" s="28"/>
    </row>
    <row r="7" spans="1:16">
      <c r="A7" s="209">
        <v>39538</v>
      </c>
      <c r="B7" s="27"/>
      <c r="C7" s="27"/>
      <c r="D7" s="82" t="s">
        <v>321</v>
      </c>
      <c r="E7" s="64"/>
      <c r="F7" s="48">
        <v>2659</v>
      </c>
      <c r="G7" s="27"/>
      <c r="H7" s="82"/>
      <c r="I7" s="27"/>
      <c r="J7" s="48"/>
      <c r="K7" s="27"/>
      <c r="L7" s="48"/>
      <c r="M7" s="27"/>
      <c r="N7" s="127">
        <f t="shared" ref="N7:N30" si="0">F7-J7+L7</f>
        <v>2659</v>
      </c>
      <c r="O7" s="28"/>
      <c r="P7" s="28"/>
    </row>
    <row r="8" spans="1:16">
      <c r="A8" s="209">
        <v>40816</v>
      </c>
      <c r="B8" s="27"/>
      <c r="C8" s="27"/>
      <c r="D8" s="82" t="s">
        <v>322</v>
      </c>
      <c r="E8" s="64"/>
      <c r="F8" s="48">
        <v>10170.549999999999</v>
      </c>
      <c r="G8" s="27"/>
      <c r="H8" s="82"/>
      <c r="I8" s="27"/>
      <c r="J8" s="48"/>
      <c r="K8" s="27"/>
      <c r="L8" s="48"/>
      <c r="M8" s="27"/>
      <c r="N8" s="83">
        <f t="shared" si="0"/>
        <v>10170.549999999999</v>
      </c>
      <c r="O8" s="28"/>
      <c r="P8" s="28"/>
    </row>
    <row r="9" spans="1:16">
      <c r="A9" s="209">
        <v>41394</v>
      </c>
      <c r="B9" s="27"/>
      <c r="C9" s="27"/>
      <c r="D9" s="82" t="s">
        <v>323</v>
      </c>
      <c r="E9" s="46"/>
      <c r="F9" s="48">
        <v>2912</v>
      </c>
      <c r="G9" s="27"/>
      <c r="H9" s="82"/>
      <c r="I9" s="27"/>
      <c r="J9" s="48"/>
      <c r="K9" s="27"/>
      <c r="L9" s="48"/>
      <c r="M9" s="27"/>
      <c r="N9" s="83">
        <f t="shared" si="0"/>
        <v>2912</v>
      </c>
      <c r="O9" s="28"/>
      <c r="P9" s="28"/>
    </row>
    <row r="10" spans="1:16">
      <c r="A10" s="209">
        <v>41060</v>
      </c>
      <c r="B10" s="27"/>
      <c r="C10" s="27"/>
      <c r="D10" s="82" t="s">
        <v>324</v>
      </c>
      <c r="E10" s="46"/>
      <c r="F10" s="48">
        <v>4000</v>
      </c>
      <c r="G10" s="27"/>
      <c r="H10" s="82"/>
      <c r="I10" s="27"/>
      <c r="J10" s="48"/>
      <c r="K10" s="27"/>
      <c r="L10" s="48"/>
      <c r="M10" s="27"/>
      <c r="N10" s="83">
        <f t="shared" si="0"/>
        <v>4000</v>
      </c>
      <c r="O10" s="28"/>
      <c r="P10" s="28"/>
    </row>
    <row r="11" spans="1:16">
      <c r="A11" s="209">
        <v>42369</v>
      </c>
      <c r="B11" s="27"/>
      <c r="C11" s="27"/>
      <c r="D11" s="82" t="s">
        <v>324</v>
      </c>
      <c r="E11" s="46"/>
      <c r="F11" s="48">
        <v>12413.63</v>
      </c>
      <c r="G11" s="27"/>
      <c r="H11" s="82"/>
      <c r="I11" s="27"/>
      <c r="J11" s="48"/>
      <c r="K11" s="27"/>
      <c r="L11" s="48"/>
      <c r="M11" s="27"/>
      <c r="N11" s="83">
        <f t="shared" si="0"/>
        <v>12413.63</v>
      </c>
      <c r="O11" s="28"/>
      <c r="P11" s="28"/>
    </row>
    <row r="12" spans="1:16">
      <c r="A12" s="209"/>
      <c r="B12" s="27"/>
      <c r="C12" s="27"/>
      <c r="D12" s="82"/>
      <c r="E12" s="46"/>
      <c r="F12" s="48"/>
      <c r="G12" s="27"/>
      <c r="H12" s="82"/>
      <c r="I12" s="27"/>
      <c r="J12" s="48"/>
      <c r="K12" s="27"/>
      <c r="L12" s="48"/>
      <c r="M12" s="27"/>
      <c r="N12" s="83">
        <f t="shared" si="0"/>
        <v>0</v>
      </c>
      <c r="O12" s="28"/>
      <c r="P12" s="28"/>
    </row>
    <row r="13" spans="1:16">
      <c r="A13" s="81"/>
      <c r="B13" s="27"/>
      <c r="C13" s="27"/>
      <c r="D13" s="82"/>
      <c r="E13" s="46"/>
      <c r="F13" s="48"/>
      <c r="G13" s="27"/>
      <c r="H13" s="82"/>
      <c r="I13" s="27"/>
      <c r="J13" s="48"/>
      <c r="K13" s="27"/>
      <c r="L13" s="48"/>
      <c r="M13" s="27"/>
      <c r="N13" s="83">
        <f t="shared" si="0"/>
        <v>0</v>
      </c>
      <c r="O13" s="28"/>
      <c r="P13" s="28"/>
    </row>
    <row r="14" spans="1:16">
      <c r="A14" s="81"/>
      <c r="B14" s="27"/>
      <c r="C14" s="27"/>
      <c r="D14" s="82"/>
      <c r="E14" s="46"/>
      <c r="F14" s="48"/>
      <c r="G14" s="27"/>
      <c r="H14" s="82"/>
      <c r="I14" s="27"/>
      <c r="J14" s="48"/>
      <c r="K14" s="27"/>
      <c r="L14" s="48"/>
      <c r="M14" s="27"/>
      <c r="N14" s="83">
        <f t="shared" si="0"/>
        <v>0</v>
      </c>
      <c r="O14" s="28"/>
      <c r="P14" s="28"/>
    </row>
    <row r="15" spans="1:16">
      <c r="A15" s="81"/>
      <c r="B15" s="27"/>
      <c r="C15" s="27"/>
      <c r="D15" s="82"/>
      <c r="E15" s="46"/>
      <c r="F15" s="48"/>
      <c r="G15" s="27"/>
      <c r="H15" s="82"/>
      <c r="I15" s="27"/>
      <c r="J15" s="48"/>
      <c r="K15" s="27"/>
      <c r="L15" s="48"/>
      <c r="M15" s="27"/>
      <c r="N15" s="83">
        <f t="shared" si="0"/>
        <v>0</v>
      </c>
      <c r="O15" s="28"/>
      <c r="P15" s="28"/>
    </row>
    <row r="16" spans="1:16">
      <c r="A16" s="81"/>
      <c r="B16" s="27"/>
      <c r="C16" s="27"/>
      <c r="D16" s="82"/>
      <c r="E16" s="46"/>
      <c r="F16" s="48"/>
      <c r="G16" s="27"/>
      <c r="H16" s="82"/>
      <c r="I16" s="27"/>
      <c r="J16" s="48"/>
      <c r="K16" s="27"/>
      <c r="L16" s="48"/>
      <c r="M16" s="27"/>
      <c r="N16" s="83">
        <f t="shared" si="0"/>
        <v>0</v>
      </c>
      <c r="O16" s="28"/>
      <c r="P16" s="28"/>
    </row>
    <row r="17" spans="1:16">
      <c r="A17" s="81"/>
      <c r="B17" s="27"/>
      <c r="C17" s="27"/>
      <c r="D17" s="82"/>
      <c r="E17" s="46"/>
      <c r="F17" s="48"/>
      <c r="G17" s="27"/>
      <c r="H17" s="82"/>
      <c r="I17" s="27"/>
      <c r="J17" s="48"/>
      <c r="K17" s="27"/>
      <c r="L17" s="48"/>
      <c r="M17" s="27"/>
      <c r="N17" s="83">
        <f t="shared" si="0"/>
        <v>0</v>
      </c>
      <c r="O17" s="28"/>
      <c r="P17" s="28"/>
    </row>
    <row r="18" spans="1:16">
      <c r="A18" s="81"/>
      <c r="B18" s="27"/>
      <c r="C18" s="27"/>
      <c r="D18" s="82"/>
      <c r="E18" s="46"/>
      <c r="F18" s="48"/>
      <c r="G18" s="27"/>
      <c r="H18" s="82"/>
      <c r="I18" s="27"/>
      <c r="J18" s="48"/>
      <c r="K18" s="27"/>
      <c r="L18" s="48"/>
      <c r="M18" s="27"/>
      <c r="N18" s="83">
        <f t="shared" si="0"/>
        <v>0</v>
      </c>
      <c r="O18" s="28"/>
      <c r="P18" s="28"/>
    </row>
    <row r="19" spans="1:16">
      <c r="A19" s="81"/>
      <c r="B19" s="27"/>
      <c r="C19" s="27"/>
      <c r="D19" s="82"/>
      <c r="E19" s="46"/>
      <c r="F19" s="48"/>
      <c r="G19" s="27"/>
      <c r="H19" s="82"/>
      <c r="I19" s="27"/>
      <c r="J19" s="48"/>
      <c r="K19" s="27"/>
      <c r="L19" s="48"/>
      <c r="M19" s="27"/>
      <c r="N19" s="83">
        <f t="shared" si="0"/>
        <v>0</v>
      </c>
      <c r="O19" s="28"/>
      <c r="P19" s="28"/>
    </row>
    <row r="20" spans="1:16">
      <c r="A20" s="81"/>
      <c r="B20" s="27"/>
      <c r="C20" s="27"/>
      <c r="D20" s="82"/>
      <c r="E20" s="46"/>
      <c r="F20" s="48"/>
      <c r="G20" s="27"/>
      <c r="H20" s="82"/>
      <c r="I20" s="27"/>
      <c r="J20" s="48"/>
      <c r="K20" s="27"/>
      <c r="L20" s="48"/>
      <c r="M20" s="27"/>
      <c r="N20" s="83">
        <f t="shared" si="0"/>
        <v>0</v>
      </c>
      <c r="O20" s="28"/>
      <c r="P20" s="28"/>
    </row>
    <row r="21" spans="1:16">
      <c r="A21" s="81"/>
      <c r="B21" s="27"/>
      <c r="C21" s="27"/>
      <c r="D21" s="82"/>
      <c r="E21" s="46"/>
      <c r="F21" s="48"/>
      <c r="G21" s="27"/>
      <c r="H21" s="82"/>
      <c r="I21" s="27"/>
      <c r="J21" s="48"/>
      <c r="K21" s="27"/>
      <c r="L21" s="48"/>
      <c r="M21" s="27"/>
      <c r="N21" s="83">
        <f t="shared" si="0"/>
        <v>0</v>
      </c>
      <c r="O21" s="28"/>
      <c r="P21" s="28"/>
    </row>
    <row r="22" spans="1:16">
      <c r="A22" s="81"/>
      <c r="B22" s="27"/>
      <c r="C22" s="27"/>
      <c r="D22" s="82"/>
      <c r="E22" s="46"/>
      <c r="F22" s="48"/>
      <c r="G22" s="27"/>
      <c r="H22" s="82"/>
      <c r="I22" s="27"/>
      <c r="J22" s="48"/>
      <c r="K22" s="27"/>
      <c r="L22" s="48"/>
      <c r="M22" s="27"/>
      <c r="N22" s="83">
        <f t="shared" si="0"/>
        <v>0</v>
      </c>
      <c r="O22" s="28"/>
      <c r="P22" s="28"/>
    </row>
    <row r="23" spans="1:16">
      <c r="A23" s="81"/>
      <c r="B23" s="27"/>
      <c r="C23" s="27"/>
      <c r="D23" s="82"/>
      <c r="E23" s="46"/>
      <c r="F23" s="48"/>
      <c r="G23" s="27"/>
      <c r="H23" s="82"/>
      <c r="I23" s="27"/>
      <c r="J23" s="48"/>
      <c r="K23" s="27"/>
      <c r="L23" s="48"/>
      <c r="M23" s="27"/>
      <c r="N23" s="83">
        <f t="shared" si="0"/>
        <v>0</v>
      </c>
      <c r="O23" s="28"/>
      <c r="P23" s="28"/>
    </row>
    <row r="24" spans="1:16">
      <c r="A24" s="81"/>
      <c r="B24" s="27"/>
      <c r="C24" s="27"/>
      <c r="D24" s="82"/>
      <c r="E24" s="46"/>
      <c r="F24" s="48"/>
      <c r="G24" s="27"/>
      <c r="H24" s="82"/>
      <c r="I24" s="27"/>
      <c r="J24" s="48"/>
      <c r="K24" s="27"/>
      <c r="L24" s="48"/>
      <c r="M24" s="27"/>
      <c r="N24" s="83">
        <f t="shared" si="0"/>
        <v>0</v>
      </c>
      <c r="O24" s="28"/>
      <c r="P24" s="28"/>
    </row>
    <row r="25" spans="1:16" ht="15" customHeight="1">
      <c r="A25" s="81"/>
      <c r="B25" s="27"/>
      <c r="C25" s="27"/>
      <c r="D25" s="82"/>
      <c r="E25" s="84"/>
      <c r="F25" s="48"/>
      <c r="G25" s="27"/>
      <c r="H25" s="82"/>
      <c r="I25" s="27"/>
      <c r="J25" s="48"/>
      <c r="K25" s="27"/>
      <c r="L25" s="48"/>
      <c r="M25" s="27"/>
      <c r="N25" s="83">
        <f t="shared" si="0"/>
        <v>0</v>
      </c>
      <c r="O25" s="28"/>
      <c r="P25" s="28"/>
    </row>
    <row r="26" spans="1:16">
      <c r="A26" s="81"/>
      <c r="B26" s="27"/>
      <c r="C26" s="27"/>
      <c r="D26" s="82"/>
      <c r="E26" s="84"/>
      <c r="F26" s="48"/>
      <c r="G26" s="27"/>
      <c r="H26" s="82"/>
      <c r="I26" s="27"/>
      <c r="J26" s="48"/>
      <c r="K26" s="27"/>
      <c r="L26" s="48"/>
      <c r="M26" s="27"/>
      <c r="N26" s="83">
        <f t="shared" si="0"/>
        <v>0</v>
      </c>
      <c r="O26" s="28"/>
      <c r="P26" s="28"/>
    </row>
    <row r="27" spans="1:16">
      <c r="A27" s="85"/>
      <c r="B27" s="27"/>
      <c r="C27" s="27"/>
      <c r="D27" s="86"/>
      <c r="E27" s="84"/>
      <c r="F27" s="47"/>
      <c r="G27" s="27"/>
      <c r="H27" s="86"/>
      <c r="I27" s="27"/>
      <c r="J27" s="47"/>
      <c r="K27" s="27"/>
      <c r="L27" s="47"/>
      <c r="M27" s="27"/>
      <c r="N27" s="83">
        <f t="shared" si="0"/>
        <v>0</v>
      </c>
      <c r="O27" s="28"/>
      <c r="P27" s="28"/>
    </row>
    <row r="28" spans="1:16">
      <c r="A28" s="81"/>
      <c r="B28" s="27"/>
      <c r="C28" s="27"/>
      <c r="D28" s="82"/>
      <c r="E28" s="84"/>
      <c r="F28" s="48"/>
      <c r="G28" s="27"/>
      <c r="H28" s="82"/>
      <c r="I28" s="27"/>
      <c r="J28" s="48"/>
      <c r="K28" s="27"/>
      <c r="L28" s="48"/>
      <c r="M28" s="27"/>
      <c r="N28" s="83">
        <f t="shared" si="0"/>
        <v>0</v>
      </c>
      <c r="O28" s="28"/>
      <c r="P28" s="28"/>
    </row>
    <row r="29" spans="1:16" ht="15" customHeight="1">
      <c r="A29" s="85"/>
      <c r="B29" s="27"/>
      <c r="C29" s="27"/>
      <c r="D29" s="86"/>
      <c r="E29" s="84"/>
      <c r="F29" s="47"/>
      <c r="G29" s="27"/>
      <c r="H29" s="86"/>
      <c r="I29" s="27"/>
      <c r="J29" s="47"/>
      <c r="K29" s="27"/>
      <c r="L29" s="47"/>
      <c r="M29" s="27"/>
      <c r="N29" s="83">
        <f t="shared" si="0"/>
        <v>0</v>
      </c>
      <c r="O29" s="28"/>
      <c r="P29" s="28"/>
    </row>
    <row r="30" spans="1:16">
      <c r="A30" s="85"/>
      <c r="B30" s="27"/>
      <c r="C30" s="27"/>
      <c r="D30" s="86"/>
      <c r="E30" s="84"/>
      <c r="F30" s="47"/>
      <c r="G30" s="27"/>
      <c r="H30" s="86"/>
      <c r="I30" s="27"/>
      <c r="J30" s="47"/>
      <c r="K30" s="27"/>
      <c r="L30" s="47"/>
      <c r="M30" s="27"/>
      <c r="N30" s="83">
        <f t="shared" si="0"/>
        <v>0</v>
      </c>
      <c r="O30" s="28"/>
      <c r="P30" s="28"/>
    </row>
    <row r="31" spans="1:16" ht="6.75" customHeight="1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87"/>
      <c r="M31" s="49"/>
      <c r="N31" s="88"/>
      <c r="O31" s="28"/>
      <c r="P31" s="28"/>
    </row>
    <row r="32" spans="1:16" ht="7.5" customHeight="1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8"/>
      <c r="P32" s="28"/>
    </row>
    <row r="33" spans="1:16" ht="14.7" thickBot="1">
      <c r="A33" s="244" t="s">
        <v>46</v>
      </c>
      <c r="B33" s="236"/>
      <c r="C33" s="236"/>
      <c r="D33" s="236"/>
      <c r="E33" s="28"/>
      <c r="F33" s="89">
        <f>SUM(F6:F30)</f>
        <v>332155.18</v>
      </c>
      <c r="G33" s="28"/>
      <c r="H33" s="28"/>
      <c r="I33" s="28"/>
      <c r="J33" s="89">
        <f>SUM(J6:J30)</f>
        <v>0</v>
      </c>
      <c r="K33" s="28"/>
      <c r="L33" s="89">
        <f>SUM(L6:L30)</f>
        <v>0</v>
      </c>
      <c r="M33" s="28"/>
      <c r="N33" s="89">
        <f>SUM(N6:N30)</f>
        <v>332155.18</v>
      </c>
      <c r="O33" s="28"/>
      <c r="P33" s="28"/>
    </row>
    <row r="34" spans="1:16" ht="14.7" thickTop="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</row>
  </sheetData>
  <mergeCells count="8">
    <mergeCell ref="A1:C1"/>
    <mergeCell ref="D1:N1"/>
    <mergeCell ref="A33:D33"/>
    <mergeCell ref="A4:A5"/>
    <mergeCell ref="L4:L5"/>
    <mergeCell ref="N4:N5"/>
    <mergeCell ref="D4:F4"/>
    <mergeCell ref="H4:J4"/>
  </mergeCells>
  <phoneticPr fontId="3" type="noConversion"/>
  <printOptions horizontalCentered="1" verticalCentered="1"/>
  <pageMargins left="0.25" right="0.25" top="0.75" bottom="0.75" header="0.3" footer="0.3"/>
  <pageSetup orientation="landscape" r:id="rId1"/>
  <headerFooter scaleWithDoc="0">
    <oddHeader>&amp;C&amp;"Times New Roman,Bold"&amp;16 3. Water Plant-in-Service - changes since the last Annual Report</oddHeader>
    <oddFooter>&amp;C&amp;"Times New Roman,Regular"PUC Annual Report
Page 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1"/>
  <sheetViews>
    <sheetView tabSelected="1" view="pageLayout" zoomScaleNormal="100" workbookViewId="0">
      <selection activeCell="H45" sqref="H45"/>
    </sheetView>
  </sheetViews>
  <sheetFormatPr defaultColWidth="8.89453125" defaultRowHeight="14.4"/>
  <cols>
    <col min="1" max="1" width="4.41796875" style="128" customWidth="1"/>
    <col min="2" max="3" width="8.89453125" style="128"/>
    <col min="4" max="4" width="13.20703125" style="128" customWidth="1"/>
    <col min="5" max="5" width="0.89453125" style="128" customWidth="1"/>
    <col min="6" max="6" width="11.68359375" style="205" customWidth="1"/>
    <col min="7" max="7" width="12.20703125" style="128" customWidth="1"/>
    <col min="8" max="9" width="8.89453125" style="128"/>
    <col min="10" max="10" width="13.20703125" style="128" customWidth="1"/>
    <col min="11" max="11" width="11.41796875" style="128" customWidth="1"/>
    <col min="12" max="12" width="11" style="128" customWidth="1"/>
    <col min="13" max="16384" width="8.89453125" style="128"/>
  </cols>
  <sheetData>
    <row r="1" spans="1:12">
      <c r="A1" s="251" t="s">
        <v>37</v>
      </c>
      <c r="B1" s="251"/>
      <c r="C1" s="251"/>
      <c r="D1" s="125"/>
      <c r="E1" s="125"/>
      <c r="F1" s="198"/>
      <c r="G1" s="125"/>
      <c r="H1" s="135"/>
      <c r="I1" s="135"/>
      <c r="J1" s="135"/>
      <c r="K1" s="193"/>
      <c r="L1" s="193"/>
    </row>
    <row r="2" spans="1:12">
      <c r="A2" s="131"/>
      <c r="B2" s="129"/>
      <c r="C2" s="129"/>
      <c r="D2" s="130"/>
      <c r="E2" s="130"/>
      <c r="F2" s="199"/>
      <c r="G2" s="130"/>
      <c r="H2" s="131"/>
      <c r="I2" s="131"/>
      <c r="J2" s="131"/>
    </row>
    <row r="3" spans="1:12" ht="17.7">
      <c r="A3" s="257" t="s">
        <v>233</v>
      </c>
      <c r="B3" s="258"/>
      <c r="C3" s="258"/>
      <c r="D3" s="258"/>
      <c r="E3" s="258"/>
      <c r="F3" s="258"/>
      <c r="G3" s="258"/>
      <c r="H3" s="131"/>
      <c r="I3" s="131"/>
      <c r="J3" s="131"/>
    </row>
    <row r="4" spans="1:12">
      <c r="A4" s="123"/>
      <c r="B4" s="123"/>
      <c r="C4" s="123"/>
      <c r="D4" s="123"/>
      <c r="E4" s="123"/>
      <c r="F4" s="199"/>
      <c r="G4" s="123"/>
      <c r="H4" s="131"/>
      <c r="I4" s="131"/>
      <c r="J4" s="131"/>
    </row>
    <row r="5" spans="1:12" ht="28.2" customHeight="1">
      <c r="A5" s="123"/>
      <c r="B5" s="259" t="s">
        <v>98</v>
      </c>
      <c r="C5" s="259"/>
      <c r="D5" s="259"/>
      <c r="E5" s="123"/>
      <c r="F5" s="261" t="s">
        <v>316</v>
      </c>
      <c r="G5" s="246" t="s">
        <v>189</v>
      </c>
      <c r="H5" s="259" t="s">
        <v>98</v>
      </c>
      <c r="I5" s="259"/>
      <c r="J5" s="259"/>
      <c r="K5" s="124" t="s">
        <v>188</v>
      </c>
      <c r="L5" s="124" t="s">
        <v>189</v>
      </c>
    </row>
    <row r="6" spans="1:12">
      <c r="A6" s="123"/>
      <c r="B6" s="260" t="s">
        <v>229</v>
      </c>
      <c r="C6" s="255"/>
      <c r="D6" s="123"/>
      <c r="E6" s="131"/>
      <c r="F6" s="262"/>
      <c r="G6" s="250"/>
      <c r="H6" s="260" t="s">
        <v>230</v>
      </c>
      <c r="I6" s="255"/>
      <c r="J6" s="123"/>
      <c r="K6" s="135"/>
      <c r="L6" s="135"/>
    </row>
    <row r="7" spans="1:12">
      <c r="A7" s="123">
        <v>1</v>
      </c>
      <c r="B7" s="130" t="s">
        <v>215</v>
      </c>
      <c r="C7" s="130"/>
      <c r="D7" s="136"/>
      <c r="E7" s="131"/>
      <c r="F7" s="200"/>
      <c r="G7" s="133"/>
      <c r="H7" s="130" t="s">
        <v>214</v>
      </c>
      <c r="I7" s="130"/>
      <c r="J7" s="146"/>
      <c r="K7" s="133" t="s">
        <v>313</v>
      </c>
      <c r="L7" s="133"/>
    </row>
    <row r="8" spans="1:12" ht="15.3">
      <c r="A8" s="123"/>
      <c r="B8" s="137" t="s">
        <v>218</v>
      </c>
      <c r="C8" s="130"/>
      <c r="D8" s="136"/>
      <c r="E8" s="131"/>
      <c r="F8" s="200">
        <v>66</v>
      </c>
      <c r="G8" s="133"/>
      <c r="H8" s="137" t="s">
        <v>231</v>
      </c>
      <c r="I8" s="130"/>
      <c r="J8" s="146"/>
      <c r="K8" s="133" t="s">
        <v>313</v>
      </c>
      <c r="L8" s="133"/>
    </row>
    <row r="9" spans="1:12" ht="15.3">
      <c r="A9" s="123"/>
      <c r="B9" s="138" t="s">
        <v>219</v>
      </c>
      <c r="C9" s="130"/>
      <c r="D9" s="136"/>
      <c r="E9" s="131"/>
      <c r="F9" s="200">
        <v>5</v>
      </c>
      <c r="G9" s="133"/>
      <c r="H9" s="138" t="s">
        <v>232</v>
      </c>
      <c r="I9" s="130"/>
      <c r="J9" s="146"/>
      <c r="K9" s="133" t="s">
        <v>313</v>
      </c>
      <c r="L9" s="133"/>
    </row>
    <row r="10" spans="1:12" ht="15.3">
      <c r="A10" s="123"/>
      <c r="B10" s="138" t="s">
        <v>220</v>
      </c>
      <c r="C10" s="130"/>
      <c r="D10" s="136"/>
      <c r="E10" s="131"/>
      <c r="F10" s="200">
        <v>11</v>
      </c>
      <c r="G10" s="133"/>
      <c r="H10" s="138"/>
      <c r="I10" s="130"/>
      <c r="J10" s="146"/>
      <c r="K10" s="133" t="s">
        <v>313</v>
      </c>
      <c r="L10" s="133"/>
    </row>
    <row r="11" spans="1:12" ht="15.3">
      <c r="A11" s="123"/>
      <c r="B11" s="138" t="s">
        <v>221</v>
      </c>
      <c r="C11" s="130"/>
      <c r="D11" s="136"/>
      <c r="E11" s="131"/>
      <c r="F11" s="200">
        <v>0</v>
      </c>
      <c r="G11" s="133"/>
      <c r="H11" s="138"/>
      <c r="I11" s="130"/>
      <c r="J11" s="146"/>
      <c r="K11" s="133" t="s">
        <v>313</v>
      </c>
      <c r="L11" s="133"/>
    </row>
    <row r="12" spans="1:12" ht="15.3">
      <c r="A12" s="123"/>
      <c r="B12" s="138" t="s">
        <v>222</v>
      </c>
      <c r="C12" s="130"/>
      <c r="D12" s="136"/>
      <c r="E12" s="131"/>
      <c r="F12" s="200">
        <v>6</v>
      </c>
      <c r="G12" s="133"/>
      <c r="H12" s="138"/>
      <c r="I12" s="130"/>
      <c r="J12" s="146"/>
      <c r="K12" s="133" t="s">
        <v>313</v>
      </c>
      <c r="L12" s="133"/>
    </row>
    <row r="13" spans="1:12" ht="15.3">
      <c r="A13" s="123"/>
      <c r="B13" s="137" t="s">
        <v>223</v>
      </c>
      <c r="C13" s="130"/>
      <c r="D13" s="136"/>
      <c r="E13" s="131"/>
      <c r="F13" s="200"/>
      <c r="G13" s="133"/>
      <c r="H13" s="137" t="s">
        <v>223</v>
      </c>
      <c r="I13" s="130"/>
      <c r="J13" s="146"/>
      <c r="K13" s="133" t="s">
        <v>313</v>
      </c>
      <c r="L13" s="133"/>
    </row>
    <row r="14" spans="1:12" ht="15.3">
      <c r="A14" s="123"/>
      <c r="B14" s="137" t="s">
        <v>227</v>
      </c>
      <c r="C14" s="130"/>
      <c r="D14" s="136"/>
      <c r="E14" s="131"/>
      <c r="F14" s="200">
        <v>0</v>
      </c>
      <c r="G14" s="133"/>
      <c r="H14" s="137" t="s">
        <v>227</v>
      </c>
      <c r="I14" s="130"/>
      <c r="J14" s="146"/>
      <c r="K14" s="133" t="s">
        <v>313</v>
      </c>
      <c r="L14" s="133"/>
    </row>
    <row r="15" spans="1:12" ht="15.3">
      <c r="A15" s="123"/>
      <c r="B15" s="137"/>
      <c r="C15" s="130"/>
      <c r="D15" s="136"/>
      <c r="E15" s="131"/>
      <c r="F15" s="200"/>
      <c r="G15" s="133"/>
      <c r="H15" s="137"/>
      <c r="I15" s="130"/>
      <c r="J15" s="146"/>
      <c r="K15" s="133" t="s">
        <v>313</v>
      </c>
      <c r="L15" s="133"/>
    </row>
    <row r="16" spans="1:12">
      <c r="A16" s="123">
        <v>2</v>
      </c>
      <c r="B16" s="254" t="s">
        <v>99</v>
      </c>
      <c r="C16" s="254"/>
      <c r="D16" s="254"/>
      <c r="E16" s="131"/>
      <c r="F16" s="201"/>
      <c r="G16" s="132"/>
      <c r="H16" s="254" t="s">
        <v>99</v>
      </c>
      <c r="I16" s="254"/>
      <c r="J16" s="263"/>
      <c r="K16" s="133" t="s">
        <v>313</v>
      </c>
      <c r="L16" s="132"/>
    </row>
    <row r="17" spans="1:12" ht="15.3">
      <c r="A17" s="123"/>
      <c r="B17" s="137" t="s">
        <v>218</v>
      </c>
      <c r="C17" s="130"/>
      <c r="D17" s="136"/>
      <c r="E17" s="131"/>
      <c r="F17" s="201">
        <v>4</v>
      </c>
      <c r="G17" s="132"/>
      <c r="H17" s="137"/>
      <c r="I17" s="130"/>
      <c r="J17" s="146"/>
      <c r="K17" s="133" t="s">
        <v>313</v>
      </c>
      <c r="L17" s="132"/>
    </row>
    <row r="18" spans="1:12" ht="15.3">
      <c r="A18" s="123"/>
      <c r="B18" s="138" t="s">
        <v>219</v>
      </c>
      <c r="C18" s="130"/>
      <c r="D18" s="136"/>
      <c r="E18" s="131"/>
      <c r="F18" s="201">
        <v>2</v>
      </c>
      <c r="G18" s="132"/>
      <c r="H18" s="138"/>
      <c r="I18" s="130"/>
      <c r="J18" s="146"/>
      <c r="K18" s="133" t="s">
        <v>313</v>
      </c>
      <c r="L18" s="132"/>
    </row>
    <row r="19" spans="1:12" ht="15.3">
      <c r="A19" s="123"/>
      <c r="B19" s="138" t="s">
        <v>220</v>
      </c>
      <c r="C19" s="130"/>
      <c r="D19" s="136"/>
      <c r="E19" s="131"/>
      <c r="F19" s="201">
        <v>1</v>
      </c>
      <c r="G19" s="132"/>
      <c r="H19" s="138"/>
      <c r="I19" s="130"/>
      <c r="J19" s="146"/>
      <c r="K19" s="133" t="s">
        <v>313</v>
      </c>
      <c r="L19" s="132"/>
    </row>
    <row r="20" spans="1:12" ht="15.3">
      <c r="A20" s="123"/>
      <c r="B20" s="138" t="s">
        <v>221</v>
      </c>
      <c r="C20" s="130"/>
      <c r="D20" s="136"/>
      <c r="E20" s="131"/>
      <c r="F20" s="201">
        <v>0</v>
      </c>
      <c r="G20" s="132"/>
      <c r="H20" s="138"/>
      <c r="I20" s="130"/>
      <c r="J20" s="146"/>
      <c r="K20" s="133" t="s">
        <v>313</v>
      </c>
      <c r="L20" s="132"/>
    </row>
    <row r="21" spans="1:12" ht="15.3">
      <c r="A21" s="123"/>
      <c r="B21" s="138" t="s">
        <v>222</v>
      </c>
      <c r="C21" s="130"/>
      <c r="D21" s="136"/>
      <c r="E21" s="131"/>
      <c r="F21" s="201">
        <v>0</v>
      </c>
      <c r="G21" s="132"/>
      <c r="H21" s="138"/>
      <c r="I21" s="130"/>
      <c r="J21" s="146"/>
      <c r="K21" s="133" t="s">
        <v>313</v>
      </c>
      <c r="L21" s="132"/>
    </row>
    <row r="22" spans="1:12" ht="15.3">
      <c r="A22" s="123"/>
      <c r="B22" s="137" t="s">
        <v>223</v>
      </c>
      <c r="C22" s="130"/>
      <c r="D22" s="136"/>
      <c r="E22" s="131"/>
      <c r="F22" s="201"/>
      <c r="G22" s="132"/>
      <c r="H22" s="137" t="s">
        <v>223</v>
      </c>
      <c r="I22" s="130"/>
      <c r="J22" s="146"/>
      <c r="K22" s="133" t="s">
        <v>313</v>
      </c>
      <c r="L22" s="132"/>
    </row>
    <row r="23" spans="1:12" ht="15.3">
      <c r="A23" s="123"/>
      <c r="B23" s="137"/>
      <c r="C23" s="130"/>
      <c r="D23" s="136"/>
      <c r="E23" s="131"/>
      <c r="F23" s="201"/>
      <c r="G23" s="132"/>
      <c r="H23" s="137"/>
      <c r="I23" s="130"/>
      <c r="J23" s="146"/>
      <c r="K23" s="133" t="s">
        <v>313</v>
      </c>
      <c r="L23" s="132"/>
    </row>
    <row r="24" spans="1:12" ht="15.3">
      <c r="A24" s="123"/>
      <c r="B24" s="137" t="s">
        <v>228</v>
      </c>
      <c r="C24" s="130"/>
      <c r="D24" s="136"/>
      <c r="E24" s="131"/>
      <c r="F24" s="201">
        <v>0</v>
      </c>
      <c r="G24" s="132"/>
      <c r="H24" s="137" t="s">
        <v>228</v>
      </c>
      <c r="I24" s="130"/>
      <c r="J24" s="146"/>
      <c r="K24" s="133" t="s">
        <v>313</v>
      </c>
      <c r="L24" s="132"/>
    </row>
    <row r="25" spans="1:12" ht="15.3">
      <c r="A25" s="123"/>
      <c r="B25" s="137"/>
      <c r="C25" s="130"/>
      <c r="D25" s="136"/>
      <c r="E25" s="131"/>
      <c r="F25" s="201"/>
      <c r="G25" s="132"/>
      <c r="H25" s="137"/>
      <c r="I25" s="130"/>
      <c r="J25" s="146"/>
      <c r="K25" s="133" t="s">
        <v>313</v>
      </c>
      <c r="L25" s="132"/>
    </row>
    <row r="26" spans="1:12">
      <c r="A26" s="123">
        <v>3</v>
      </c>
      <c r="B26" s="130" t="s">
        <v>214</v>
      </c>
      <c r="C26" s="130"/>
      <c r="D26" s="130"/>
      <c r="E26" s="131"/>
      <c r="F26" s="201" t="s">
        <v>313</v>
      </c>
      <c r="G26" s="132"/>
      <c r="H26" s="130" t="s">
        <v>214</v>
      </c>
      <c r="I26" s="130"/>
      <c r="J26" s="146"/>
      <c r="K26" s="133" t="s">
        <v>313</v>
      </c>
      <c r="L26" s="132"/>
    </row>
    <row r="27" spans="1:12">
      <c r="A27" s="123">
        <v>4</v>
      </c>
      <c r="B27" s="123" t="s">
        <v>213</v>
      </c>
      <c r="C27" s="130"/>
      <c r="D27" s="130"/>
      <c r="E27" s="131"/>
      <c r="F27" s="201" t="s">
        <v>313</v>
      </c>
      <c r="G27" s="132"/>
      <c r="H27" s="123" t="s">
        <v>213</v>
      </c>
      <c r="I27" s="130"/>
      <c r="J27" s="146"/>
      <c r="K27" s="133" t="s">
        <v>313</v>
      </c>
      <c r="L27" s="132"/>
    </row>
    <row r="28" spans="1:12">
      <c r="A28" s="123"/>
      <c r="B28" s="123"/>
      <c r="C28" s="123"/>
      <c r="D28" s="123"/>
      <c r="E28" s="131"/>
      <c r="F28" s="201"/>
      <c r="G28" s="134"/>
      <c r="H28" s="123"/>
      <c r="I28" s="123"/>
      <c r="J28" s="147"/>
      <c r="K28" s="133" t="s">
        <v>313</v>
      </c>
      <c r="L28" s="134"/>
    </row>
    <row r="29" spans="1:12">
      <c r="A29" s="123">
        <v>5</v>
      </c>
      <c r="B29" s="139" t="s">
        <v>100</v>
      </c>
      <c r="C29" s="136"/>
      <c r="D29" s="123"/>
      <c r="E29" s="131"/>
      <c r="F29" s="201" t="s">
        <v>313</v>
      </c>
      <c r="G29" s="134"/>
      <c r="H29" s="139"/>
      <c r="I29" s="130"/>
      <c r="J29" s="147"/>
      <c r="K29" s="133" t="s">
        <v>313</v>
      </c>
      <c r="L29" s="134"/>
    </row>
    <row r="30" spans="1:12">
      <c r="A30" s="123">
        <v>6</v>
      </c>
      <c r="B30" s="130" t="s">
        <v>102</v>
      </c>
      <c r="C30" s="130"/>
      <c r="D30" s="123"/>
      <c r="E30" s="131"/>
      <c r="F30" s="201">
        <v>10125430</v>
      </c>
      <c r="G30" s="134"/>
      <c r="H30" s="130"/>
      <c r="I30" s="130"/>
      <c r="J30" s="147"/>
      <c r="K30" s="133" t="s">
        <v>313</v>
      </c>
      <c r="L30" s="134"/>
    </row>
    <row r="31" spans="1:12">
      <c r="A31" s="123"/>
      <c r="B31" s="123" t="s">
        <v>211</v>
      </c>
      <c r="C31" s="130"/>
      <c r="E31" s="131"/>
      <c r="F31" s="201">
        <f>+F30</f>
        <v>10125430</v>
      </c>
      <c r="G31" s="134"/>
      <c r="H31" s="123"/>
      <c r="I31" s="130"/>
      <c r="K31" s="133" t="s">
        <v>313</v>
      </c>
      <c r="L31" s="134"/>
    </row>
    <row r="32" spans="1:12">
      <c r="A32" s="123">
        <v>7</v>
      </c>
      <c r="B32" s="255" t="s">
        <v>101</v>
      </c>
      <c r="C32" s="255"/>
      <c r="D32" s="256"/>
      <c r="E32" s="131"/>
      <c r="F32" s="201">
        <v>10051370</v>
      </c>
      <c r="G32" s="134"/>
      <c r="H32" s="255"/>
      <c r="I32" s="255"/>
      <c r="J32" s="264"/>
      <c r="K32" s="133" t="s">
        <v>313</v>
      </c>
      <c r="L32" s="134"/>
    </row>
    <row r="33" spans="1:12">
      <c r="A33" s="123">
        <v>8</v>
      </c>
      <c r="B33" s="254" t="s">
        <v>103</v>
      </c>
      <c r="C33" s="254"/>
      <c r="D33" s="254"/>
      <c r="E33" s="131"/>
      <c r="F33" s="201">
        <f>+F31-F32</f>
        <v>74060</v>
      </c>
      <c r="G33" s="134"/>
      <c r="H33" s="254"/>
      <c r="I33" s="254"/>
      <c r="J33" s="263"/>
      <c r="K33" s="133" t="s">
        <v>313</v>
      </c>
      <c r="L33" s="134"/>
    </row>
    <row r="34" spans="1:12">
      <c r="A34" s="135"/>
      <c r="B34" s="125"/>
      <c r="C34" s="125"/>
      <c r="D34" s="125"/>
      <c r="E34" s="135"/>
      <c r="F34" s="198"/>
      <c r="G34" s="148"/>
      <c r="H34" s="125" t="s">
        <v>216</v>
      </c>
      <c r="I34" s="125"/>
      <c r="J34" s="125"/>
      <c r="K34" s="133" t="s">
        <v>313</v>
      </c>
      <c r="L34" s="148"/>
    </row>
    <row r="35" spans="1:12" s="142" customFormat="1">
      <c r="A35" s="140"/>
      <c r="B35" s="252" t="s">
        <v>108</v>
      </c>
      <c r="C35" s="253"/>
      <c r="D35" s="253"/>
      <c r="E35" s="141"/>
      <c r="F35" s="202"/>
      <c r="G35" s="143"/>
      <c r="H35" s="140" t="s">
        <v>110</v>
      </c>
      <c r="I35" s="141"/>
      <c r="J35" s="141"/>
    </row>
    <row r="36" spans="1:12" s="142" customFormat="1">
      <c r="A36" s="141" t="s">
        <v>109</v>
      </c>
      <c r="B36" s="141"/>
      <c r="C36" s="141"/>
      <c r="D36" s="141"/>
      <c r="E36" s="141"/>
      <c r="F36" s="203"/>
      <c r="G36" s="140"/>
      <c r="H36" s="144" t="s">
        <v>317</v>
      </c>
      <c r="I36" s="141"/>
      <c r="J36" s="141"/>
    </row>
    <row r="37" spans="1:12" s="142" customFormat="1">
      <c r="A37" s="141" t="s">
        <v>191</v>
      </c>
      <c r="B37" s="141"/>
      <c r="C37" s="141"/>
      <c r="D37" s="141"/>
      <c r="E37" s="141"/>
      <c r="F37" s="204"/>
      <c r="G37" s="141"/>
      <c r="H37" s="141"/>
      <c r="I37" s="141"/>
      <c r="J37" s="141"/>
    </row>
    <row r="38" spans="1:12" s="142" customFormat="1">
      <c r="A38" s="141" t="s">
        <v>192</v>
      </c>
      <c r="B38" s="141"/>
      <c r="C38" s="141"/>
      <c r="D38" s="141"/>
      <c r="E38" s="141"/>
      <c r="F38" s="204"/>
      <c r="G38" s="141"/>
      <c r="H38" s="144" t="s">
        <v>318</v>
      </c>
      <c r="I38" s="141"/>
      <c r="J38" s="141"/>
    </row>
    <row r="39" spans="1:12" s="142" customFormat="1">
      <c r="A39" s="141" t="s">
        <v>111</v>
      </c>
      <c r="B39" s="141"/>
      <c r="C39" s="141"/>
      <c r="D39" s="141"/>
      <c r="E39" s="141"/>
      <c r="F39" s="204"/>
      <c r="G39" s="141"/>
      <c r="H39" s="144" t="s">
        <v>319</v>
      </c>
      <c r="I39" s="141"/>
      <c r="J39" s="141"/>
    </row>
    <row r="40" spans="1:12" s="142" customFormat="1">
      <c r="A40" s="141" t="s">
        <v>193</v>
      </c>
      <c r="B40" s="141"/>
      <c r="C40" s="141"/>
      <c r="D40" s="141"/>
      <c r="E40" s="141"/>
      <c r="F40" s="204"/>
      <c r="G40" s="141"/>
      <c r="H40" s="144" t="s">
        <v>319</v>
      </c>
      <c r="I40" s="141"/>
      <c r="J40" s="141"/>
    </row>
    <row r="41" spans="1:12" s="142" customFormat="1">
      <c r="A41" s="141" t="s">
        <v>112</v>
      </c>
      <c r="B41" s="141"/>
      <c r="C41" s="141"/>
      <c r="D41" s="141"/>
      <c r="E41" s="141"/>
      <c r="F41" s="204"/>
      <c r="G41" s="141"/>
      <c r="H41" s="144" t="s">
        <v>312</v>
      </c>
      <c r="I41" s="141"/>
      <c r="J41" s="141"/>
    </row>
    <row r="42" spans="1:12" s="142" customFormat="1">
      <c r="A42" s="141" t="s">
        <v>113</v>
      </c>
      <c r="B42" s="141"/>
      <c r="C42" s="141"/>
      <c r="D42" s="141"/>
      <c r="E42" s="141"/>
      <c r="F42" s="204"/>
      <c r="G42" s="141"/>
      <c r="H42" s="144" t="s">
        <v>312</v>
      </c>
      <c r="I42" s="141"/>
      <c r="J42" s="141"/>
    </row>
    <row r="43" spans="1:12" s="142" customFormat="1">
      <c r="A43" s="141" t="s">
        <v>114</v>
      </c>
      <c r="B43" s="141"/>
      <c r="C43" s="141"/>
      <c r="D43" s="141"/>
      <c r="E43" s="141"/>
      <c r="F43" s="204"/>
      <c r="G43" s="141"/>
      <c r="H43" s="144" t="s">
        <v>312</v>
      </c>
      <c r="I43" s="141"/>
      <c r="J43" s="141"/>
    </row>
    <row r="44" spans="1:12" s="142" customFormat="1">
      <c r="A44" s="141" t="s">
        <v>115</v>
      </c>
      <c r="B44" s="141"/>
      <c r="C44" s="141"/>
      <c r="D44" s="141"/>
      <c r="E44" s="141"/>
      <c r="F44" s="204"/>
      <c r="G44" s="141"/>
      <c r="H44" s="144" t="s">
        <v>312</v>
      </c>
      <c r="I44" s="141"/>
      <c r="J44" s="141"/>
    </row>
    <row r="45" spans="1:12" s="142" customFormat="1">
      <c r="A45" s="141" t="s">
        <v>194</v>
      </c>
      <c r="B45" s="141"/>
      <c r="C45" s="141"/>
      <c r="D45" s="141"/>
      <c r="E45" s="141"/>
      <c r="F45" s="204"/>
      <c r="G45" s="141"/>
      <c r="H45" s="141"/>
      <c r="I45" s="141"/>
      <c r="J45" s="141"/>
    </row>
    <row r="46" spans="1:12" s="142" customFormat="1">
      <c r="A46" s="141" t="s">
        <v>128</v>
      </c>
      <c r="B46" s="141"/>
      <c r="C46" s="141"/>
      <c r="D46" s="141"/>
      <c r="E46" s="141"/>
      <c r="F46" s="204"/>
      <c r="G46" s="141"/>
      <c r="H46" s="141"/>
      <c r="I46" s="141"/>
      <c r="J46" s="141"/>
    </row>
    <row r="47" spans="1:12" s="142" customFormat="1">
      <c r="A47" s="141"/>
      <c r="B47" s="141" t="s">
        <v>129</v>
      </c>
      <c r="C47" s="141"/>
      <c r="D47" s="141"/>
      <c r="E47" s="141"/>
      <c r="F47" s="204"/>
      <c r="G47" s="141"/>
      <c r="H47" s="141"/>
      <c r="I47" s="141"/>
      <c r="J47" s="141"/>
    </row>
    <row r="48" spans="1:12" s="142" customFormat="1">
      <c r="A48" s="145" t="s">
        <v>131</v>
      </c>
      <c r="B48" s="141" t="s">
        <v>132</v>
      </c>
      <c r="C48" s="141"/>
      <c r="D48" s="141"/>
      <c r="E48" s="141"/>
      <c r="F48" s="204"/>
      <c r="G48" s="141"/>
      <c r="H48" s="141"/>
      <c r="I48" s="141"/>
      <c r="J48" s="141"/>
    </row>
    <row r="49" spans="1:10">
      <c r="A49" s="131"/>
    </row>
    <row r="50" spans="1:10">
      <c r="A50" s="131"/>
    </row>
    <row r="51" spans="1:10">
      <c r="A51" s="131"/>
    </row>
    <row r="52" spans="1:10">
      <c r="A52" s="131"/>
    </row>
    <row r="53" spans="1:10">
      <c r="A53" s="131"/>
    </row>
    <row r="54" spans="1:10">
      <c r="A54" s="131"/>
    </row>
    <row r="55" spans="1:10">
      <c r="A55" s="131"/>
    </row>
    <row r="56" spans="1:10">
      <c r="A56" s="131"/>
    </row>
    <row r="57" spans="1:10">
      <c r="A57" s="131"/>
    </row>
    <row r="58" spans="1:10">
      <c r="A58" s="131"/>
    </row>
    <row r="59" spans="1:10">
      <c r="A59" s="131"/>
    </row>
    <row r="60" spans="1:10">
      <c r="A60" s="131"/>
    </row>
    <row r="61" spans="1:10">
      <c r="A61" s="131"/>
      <c r="B61" s="131"/>
      <c r="C61" s="131"/>
      <c r="D61" s="131"/>
      <c r="E61" s="131"/>
      <c r="F61" s="206"/>
      <c r="G61" s="131"/>
      <c r="H61" s="131"/>
      <c r="I61" s="131"/>
      <c r="J61" s="131"/>
    </row>
    <row r="62" spans="1:10">
      <c r="A62" s="131"/>
      <c r="B62" s="131"/>
      <c r="C62" s="131"/>
      <c r="D62" s="131"/>
      <c r="E62" s="131"/>
      <c r="F62" s="206"/>
      <c r="G62" s="131"/>
      <c r="H62" s="131"/>
      <c r="I62" s="131"/>
      <c r="J62" s="131"/>
    </row>
    <row r="63" spans="1:10">
      <c r="A63" s="131"/>
      <c r="B63" s="131"/>
      <c r="C63" s="131"/>
      <c r="D63" s="131"/>
      <c r="E63" s="131"/>
      <c r="F63" s="206"/>
      <c r="G63" s="131"/>
      <c r="H63" s="131"/>
      <c r="I63" s="131"/>
      <c r="J63" s="131"/>
    </row>
    <row r="64" spans="1:10">
      <c r="A64" s="131"/>
      <c r="B64" s="131"/>
      <c r="C64" s="131"/>
      <c r="D64" s="131"/>
      <c r="E64" s="131"/>
      <c r="F64" s="206"/>
      <c r="G64" s="131"/>
      <c r="H64" s="131"/>
      <c r="I64" s="131"/>
      <c r="J64" s="131"/>
    </row>
    <row r="65" spans="1:10">
      <c r="A65" s="131"/>
      <c r="B65" s="131"/>
      <c r="C65" s="131"/>
      <c r="D65" s="131"/>
      <c r="E65" s="131"/>
      <c r="F65" s="206"/>
      <c r="G65" s="131"/>
      <c r="H65" s="131"/>
      <c r="I65" s="131"/>
      <c r="J65" s="131"/>
    </row>
    <row r="66" spans="1:10">
      <c r="A66" s="131"/>
      <c r="B66" s="131"/>
      <c r="C66" s="131"/>
      <c r="D66" s="131"/>
      <c r="E66" s="131"/>
      <c r="F66" s="206"/>
      <c r="G66" s="131"/>
      <c r="H66" s="131"/>
      <c r="I66" s="131"/>
      <c r="J66" s="131"/>
    </row>
    <row r="67" spans="1:10">
      <c r="A67" s="131"/>
      <c r="B67" s="131"/>
      <c r="C67" s="131"/>
      <c r="D67" s="131"/>
      <c r="E67" s="131"/>
      <c r="F67" s="206"/>
      <c r="G67" s="131"/>
      <c r="H67" s="131"/>
      <c r="I67" s="131"/>
      <c r="J67" s="131"/>
    </row>
    <row r="68" spans="1:10">
      <c r="A68" s="131"/>
      <c r="B68" s="131"/>
      <c r="C68" s="131"/>
      <c r="D68" s="131"/>
      <c r="E68" s="131"/>
      <c r="F68" s="206"/>
      <c r="G68" s="131"/>
      <c r="H68" s="131"/>
      <c r="I68" s="131"/>
      <c r="J68" s="131"/>
    </row>
    <row r="69" spans="1:10">
      <c r="A69" s="131"/>
      <c r="B69" s="131"/>
      <c r="C69" s="131"/>
      <c r="D69" s="131"/>
      <c r="E69" s="131"/>
      <c r="F69" s="206"/>
      <c r="G69" s="131"/>
      <c r="H69" s="131"/>
      <c r="I69" s="131"/>
      <c r="J69" s="131"/>
    </row>
    <row r="70" spans="1:10">
      <c r="A70" s="131"/>
      <c r="B70" s="131"/>
      <c r="C70" s="131"/>
      <c r="D70" s="131"/>
      <c r="E70" s="131"/>
      <c r="F70" s="206"/>
      <c r="G70" s="131"/>
      <c r="H70" s="131"/>
      <c r="I70" s="131"/>
      <c r="J70" s="131"/>
    </row>
    <row r="71" spans="1:10">
      <c r="A71" s="131"/>
      <c r="B71" s="131"/>
      <c r="C71" s="131"/>
      <c r="D71" s="131"/>
      <c r="E71" s="131"/>
      <c r="F71" s="206"/>
      <c r="G71" s="131"/>
      <c r="H71" s="131"/>
      <c r="I71" s="131"/>
      <c r="J71" s="131"/>
    </row>
    <row r="72" spans="1:10">
      <c r="A72" s="131"/>
      <c r="B72" s="131"/>
      <c r="C72" s="131"/>
      <c r="D72" s="131"/>
      <c r="E72" s="131"/>
      <c r="F72" s="206"/>
      <c r="G72" s="131"/>
      <c r="H72" s="131"/>
      <c r="I72" s="131"/>
      <c r="J72" s="131"/>
    </row>
    <row r="73" spans="1:10">
      <c r="A73" s="131"/>
      <c r="B73" s="131"/>
      <c r="C73" s="131"/>
      <c r="D73" s="131"/>
      <c r="E73" s="131"/>
      <c r="F73" s="206"/>
      <c r="G73" s="131"/>
      <c r="H73" s="131"/>
      <c r="I73" s="131"/>
      <c r="J73" s="131"/>
    </row>
    <row r="74" spans="1:10">
      <c r="A74" s="131"/>
      <c r="B74" s="131"/>
      <c r="C74" s="131"/>
      <c r="D74" s="131"/>
      <c r="E74" s="131"/>
      <c r="F74" s="206"/>
      <c r="G74" s="131"/>
      <c r="H74" s="131"/>
      <c r="I74" s="131"/>
      <c r="J74" s="131"/>
    </row>
    <row r="75" spans="1:10">
      <c r="A75" s="131"/>
      <c r="B75" s="131"/>
      <c r="C75" s="131"/>
      <c r="D75" s="131"/>
      <c r="E75" s="131"/>
      <c r="F75" s="206"/>
      <c r="G75" s="131"/>
      <c r="H75" s="131"/>
      <c r="I75" s="131"/>
      <c r="J75" s="131"/>
    </row>
    <row r="76" spans="1:10">
      <c r="A76" s="131"/>
      <c r="B76" s="131"/>
      <c r="C76" s="131"/>
      <c r="D76" s="131"/>
      <c r="E76" s="131"/>
      <c r="F76" s="206"/>
      <c r="G76" s="131"/>
      <c r="H76" s="131"/>
      <c r="I76" s="131"/>
      <c r="J76" s="131"/>
    </row>
    <row r="77" spans="1:10">
      <c r="A77" s="131"/>
      <c r="B77" s="131"/>
      <c r="C77" s="131"/>
      <c r="D77" s="131"/>
      <c r="E77" s="131"/>
      <c r="F77" s="206"/>
      <c r="G77" s="131"/>
      <c r="H77" s="131"/>
      <c r="I77" s="131"/>
      <c r="J77" s="131"/>
    </row>
    <row r="78" spans="1:10">
      <c r="A78" s="131"/>
      <c r="B78" s="131"/>
      <c r="C78" s="131"/>
      <c r="D78" s="131"/>
      <c r="E78" s="131"/>
      <c r="F78" s="206"/>
      <c r="G78" s="131"/>
      <c r="H78" s="131"/>
      <c r="I78" s="131"/>
      <c r="J78" s="131"/>
    </row>
    <row r="79" spans="1:10">
      <c r="A79" s="131"/>
      <c r="B79" s="131"/>
      <c r="C79" s="131"/>
      <c r="D79" s="131"/>
      <c r="E79" s="131"/>
      <c r="F79" s="206"/>
      <c r="G79" s="131"/>
      <c r="H79" s="131"/>
      <c r="I79" s="131"/>
      <c r="J79" s="131"/>
    </row>
    <row r="80" spans="1:10">
      <c r="A80" s="131"/>
      <c r="B80" s="131"/>
      <c r="C80" s="131"/>
      <c r="D80" s="131"/>
      <c r="E80" s="131"/>
      <c r="F80" s="206"/>
      <c r="G80" s="131"/>
      <c r="H80" s="131"/>
      <c r="I80" s="131"/>
      <c r="J80" s="131"/>
    </row>
    <row r="81" spans="1:10">
      <c r="A81" s="131"/>
      <c r="B81" s="131"/>
      <c r="C81" s="131"/>
      <c r="D81" s="131"/>
      <c r="E81" s="131"/>
      <c r="F81" s="206"/>
      <c r="G81" s="131"/>
      <c r="H81" s="131"/>
      <c r="I81" s="131"/>
      <c r="J81" s="131"/>
    </row>
    <row r="82" spans="1:10">
      <c r="A82" s="131"/>
      <c r="B82" s="131"/>
      <c r="C82" s="131"/>
      <c r="D82" s="131"/>
      <c r="E82" s="131"/>
      <c r="F82" s="206"/>
      <c r="G82" s="131"/>
      <c r="H82" s="131"/>
      <c r="I82" s="131"/>
      <c r="J82" s="131"/>
    </row>
    <row r="83" spans="1:10">
      <c r="A83" s="131"/>
      <c r="B83" s="131"/>
      <c r="C83" s="131"/>
      <c r="D83" s="131"/>
      <c r="E83" s="131"/>
      <c r="F83" s="206"/>
      <c r="G83" s="131"/>
      <c r="H83" s="131"/>
      <c r="I83" s="131"/>
      <c r="J83" s="131"/>
    </row>
    <row r="84" spans="1:10">
      <c r="A84" s="131"/>
      <c r="B84" s="131"/>
      <c r="C84" s="131"/>
      <c r="D84" s="131"/>
      <c r="E84" s="131"/>
      <c r="F84" s="206"/>
      <c r="G84" s="131"/>
      <c r="H84" s="131"/>
      <c r="I84" s="131"/>
      <c r="J84" s="131"/>
    </row>
    <row r="85" spans="1:10">
      <c r="A85" s="131"/>
      <c r="B85" s="131"/>
      <c r="C85" s="131"/>
      <c r="D85" s="131"/>
      <c r="E85" s="131"/>
      <c r="F85" s="206"/>
      <c r="G85" s="131"/>
      <c r="H85" s="131"/>
      <c r="I85" s="131"/>
      <c r="J85" s="131"/>
    </row>
    <row r="86" spans="1:10">
      <c r="A86" s="131"/>
      <c r="B86" s="131"/>
      <c r="C86" s="131"/>
      <c r="D86" s="131"/>
      <c r="E86" s="131"/>
      <c r="F86" s="206"/>
      <c r="G86" s="131"/>
      <c r="H86" s="131"/>
      <c r="I86" s="131"/>
      <c r="J86" s="131"/>
    </row>
    <row r="87" spans="1:10">
      <c r="A87" s="131"/>
      <c r="B87" s="131"/>
      <c r="C87" s="131"/>
      <c r="D87" s="131"/>
      <c r="E87" s="131"/>
      <c r="F87" s="206"/>
      <c r="G87" s="131"/>
      <c r="H87" s="131"/>
      <c r="I87" s="131"/>
      <c r="J87" s="131"/>
    </row>
    <row r="88" spans="1:10">
      <c r="A88" s="131"/>
      <c r="B88" s="131"/>
      <c r="C88" s="131"/>
      <c r="D88" s="131"/>
      <c r="E88" s="131"/>
      <c r="F88" s="206"/>
      <c r="G88" s="131"/>
      <c r="H88" s="131"/>
      <c r="I88" s="131"/>
      <c r="J88" s="131"/>
    </row>
    <row r="89" spans="1:10">
      <c r="A89" s="131"/>
      <c r="B89" s="131"/>
      <c r="C89" s="131"/>
      <c r="D89" s="131"/>
      <c r="E89" s="131"/>
      <c r="F89" s="206"/>
      <c r="G89" s="131"/>
      <c r="H89" s="131"/>
      <c r="I89" s="131"/>
      <c r="J89" s="131"/>
    </row>
    <row r="90" spans="1:10">
      <c r="A90" s="131"/>
      <c r="B90" s="131"/>
      <c r="C90" s="131"/>
      <c r="D90" s="131"/>
      <c r="E90" s="131"/>
      <c r="F90" s="206"/>
      <c r="G90" s="131"/>
      <c r="H90" s="131"/>
      <c r="I90" s="131"/>
      <c r="J90" s="131"/>
    </row>
    <row r="91" spans="1:10">
      <c r="A91" s="131"/>
      <c r="B91" s="131"/>
      <c r="C91" s="131"/>
      <c r="D91" s="131"/>
      <c r="E91" s="131"/>
      <c r="F91" s="206"/>
      <c r="G91" s="131"/>
      <c r="H91" s="131"/>
      <c r="I91" s="131"/>
      <c r="J91" s="131"/>
    </row>
    <row r="92" spans="1:10">
      <c r="A92" s="131"/>
      <c r="B92" s="131"/>
      <c r="C92" s="131"/>
      <c r="D92" s="131"/>
      <c r="E92" s="131"/>
      <c r="F92" s="206"/>
      <c r="G92" s="131"/>
      <c r="H92" s="131"/>
      <c r="I92" s="131"/>
      <c r="J92" s="131"/>
    </row>
    <row r="93" spans="1:10">
      <c r="A93" s="131"/>
      <c r="B93" s="131"/>
      <c r="C93" s="131"/>
      <c r="D93" s="131"/>
      <c r="E93" s="131"/>
      <c r="F93" s="206"/>
      <c r="G93" s="131"/>
      <c r="H93" s="131"/>
      <c r="I93" s="131"/>
      <c r="J93" s="131"/>
    </row>
    <row r="94" spans="1:10">
      <c r="A94" s="131"/>
      <c r="B94" s="131"/>
      <c r="C94" s="131"/>
      <c r="D94" s="131"/>
      <c r="E94" s="131"/>
      <c r="F94" s="206"/>
      <c r="G94" s="131"/>
      <c r="H94" s="131"/>
      <c r="I94" s="131"/>
      <c r="J94" s="131"/>
    </row>
    <row r="95" spans="1:10">
      <c r="A95" s="131"/>
      <c r="B95" s="131"/>
      <c r="C95" s="131"/>
      <c r="D95" s="131"/>
      <c r="E95" s="131"/>
      <c r="F95" s="206"/>
      <c r="G95" s="131"/>
      <c r="H95" s="131"/>
      <c r="I95" s="131"/>
      <c r="J95" s="131"/>
    </row>
    <row r="96" spans="1:10">
      <c r="A96" s="131"/>
      <c r="B96" s="131"/>
      <c r="C96" s="131"/>
      <c r="D96" s="131"/>
      <c r="E96" s="131"/>
      <c r="F96" s="206"/>
      <c r="G96" s="131"/>
      <c r="H96" s="131"/>
      <c r="I96" s="131"/>
      <c r="J96" s="131"/>
    </row>
    <row r="97" spans="1:10">
      <c r="A97" s="131"/>
      <c r="B97" s="131"/>
      <c r="C97" s="131"/>
      <c r="D97" s="131"/>
      <c r="E97" s="131"/>
      <c r="F97" s="206"/>
      <c r="G97" s="131"/>
      <c r="H97" s="131"/>
      <c r="I97" s="131"/>
      <c r="J97" s="131"/>
    </row>
    <row r="98" spans="1:10">
      <c r="A98" s="131"/>
      <c r="B98" s="131"/>
      <c r="C98" s="131"/>
      <c r="D98" s="131"/>
      <c r="E98" s="131"/>
      <c r="F98" s="206"/>
      <c r="G98" s="131"/>
      <c r="H98" s="131"/>
      <c r="I98" s="131"/>
      <c r="J98" s="131"/>
    </row>
    <row r="99" spans="1:10">
      <c r="A99" s="131"/>
      <c r="B99" s="131"/>
      <c r="C99" s="131"/>
      <c r="D99" s="131"/>
      <c r="E99" s="131"/>
      <c r="F99" s="206"/>
      <c r="G99" s="131"/>
      <c r="H99" s="131"/>
      <c r="I99" s="131"/>
      <c r="J99" s="131"/>
    </row>
    <row r="100" spans="1:10">
      <c r="A100" s="131"/>
      <c r="B100" s="131"/>
      <c r="C100" s="131"/>
      <c r="D100" s="131"/>
      <c r="E100" s="131"/>
      <c r="F100" s="206"/>
      <c r="G100" s="131"/>
      <c r="H100" s="131"/>
      <c r="I100" s="131"/>
      <c r="J100" s="131"/>
    </row>
    <row r="101" spans="1:10">
      <c r="A101" s="131"/>
      <c r="B101" s="131"/>
      <c r="C101" s="131"/>
      <c r="D101" s="131"/>
      <c r="E101" s="131"/>
      <c r="F101" s="206"/>
      <c r="G101" s="131"/>
      <c r="H101" s="131"/>
      <c r="I101" s="131"/>
      <c r="J101" s="131"/>
    </row>
    <row r="102" spans="1:10">
      <c r="A102" s="131"/>
      <c r="B102" s="131"/>
      <c r="C102" s="131"/>
      <c r="D102" s="131"/>
      <c r="E102" s="131"/>
      <c r="F102" s="206"/>
      <c r="G102" s="131"/>
      <c r="H102" s="131"/>
      <c r="I102" s="131"/>
      <c r="J102" s="131"/>
    </row>
    <row r="103" spans="1:10">
      <c r="A103" s="131"/>
      <c r="B103" s="131"/>
      <c r="C103" s="131"/>
      <c r="D103" s="131"/>
      <c r="E103" s="131"/>
      <c r="F103" s="206"/>
      <c r="G103" s="131"/>
      <c r="H103" s="131"/>
      <c r="I103" s="131"/>
      <c r="J103" s="131"/>
    </row>
    <row r="104" spans="1:10">
      <c r="A104" s="131"/>
      <c r="B104" s="131"/>
      <c r="C104" s="131"/>
      <c r="D104" s="131"/>
      <c r="E104" s="131"/>
      <c r="F104" s="206"/>
      <c r="G104" s="131"/>
      <c r="H104" s="131"/>
      <c r="I104" s="131"/>
      <c r="J104" s="131"/>
    </row>
    <row r="105" spans="1:10">
      <c r="A105" s="131"/>
      <c r="B105" s="131"/>
      <c r="C105" s="131"/>
      <c r="D105" s="131"/>
      <c r="E105" s="131"/>
      <c r="F105" s="206"/>
      <c r="G105" s="131"/>
      <c r="H105" s="131"/>
      <c r="I105" s="131"/>
      <c r="J105" s="131"/>
    </row>
    <row r="106" spans="1:10">
      <c r="A106" s="131"/>
      <c r="B106" s="131"/>
      <c r="C106" s="131"/>
      <c r="D106" s="131"/>
      <c r="E106" s="131"/>
      <c r="F106" s="206"/>
      <c r="G106" s="131"/>
      <c r="H106" s="131"/>
      <c r="I106" s="131"/>
      <c r="J106" s="131"/>
    </row>
    <row r="107" spans="1:10">
      <c r="A107" s="131"/>
      <c r="B107" s="131"/>
      <c r="C107" s="131"/>
      <c r="D107" s="131"/>
      <c r="E107" s="131"/>
      <c r="F107" s="206"/>
      <c r="G107" s="131"/>
      <c r="H107" s="131"/>
      <c r="I107" s="131"/>
      <c r="J107" s="131"/>
    </row>
    <row r="108" spans="1:10">
      <c r="A108" s="131"/>
      <c r="B108" s="131"/>
      <c r="C108" s="131"/>
      <c r="D108" s="131"/>
      <c r="E108" s="131"/>
      <c r="F108" s="206"/>
      <c r="G108" s="131"/>
      <c r="H108" s="131"/>
      <c r="I108" s="131"/>
      <c r="J108" s="131"/>
    </row>
    <row r="109" spans="1:10">
      <c r="A109" s="131"/>
      <c r="B109" s="131"/>
      <c r="C109" s="131"/>
      <c r="D109" s="131"/>
      <c r="E109" s="131"/>
      <c r="F109" s="206"/>
      <c r="G109" s="131"/>
      <c r="H109" s="131"/>
      <c r="I109" s="131"/>
      <c r="J109" s="131"/>
    </row>
    <row r="110" spans="1:10">
      <c r="A110" s="131"/>
      <c r="B110" s="131"/>
      <c r="C110" s="131"/>
      <c r="D110" s="131"/>
      <c r="E110" s="131"/>
      <c r="F110" s="206"/>
      <c r="G110" s="131"/>
      <c r="H110" s="131"/>
      <c r="I110" s="131"/>
      <c r="J110" s="131"/>
    </row>
    <row r="111" spans="1:10">
      <c r="A111" s="131"/>
      <c r="B111" s="131"/>
      <c r="C111" s="131"/>
      <c r="D111" s="131"/>
      <c r="E111" s="131"/>
      <c r="F111" s="206"/>
      <c r="G111" s="131"/>
      <c r="H111" s="131"/>
      <c r="I111" s="131"/>
      <c r="J111" s="131"/>
    </row>
    <row r="112" spans="1:10">
      <c r="A112" s="131"/>
      <c r="B112" s="131"/>
      <c r="C112" s="131"/>
      <c r="D112" s="131"/>
      <c r="E112" s="131"/>
      <c r="F112" s="206"/>
      <c r="G112" s="131"/>
      <c r="H112" s="131"/>
      <c r="I112" s="131"/>
      <c r="J112" s="131"/>
    </row>
    <row r="113" spans="1:10">
      <c r="A113" s="131"/>
      <c r="B113" s="131"/>
      <c r="C113" s="131"/>
      <c r="D113" s="131"/>
      <c r="E113" s="131"/>
      <c r="F113" s="206"/>
      <c r="G113" s="131"/>
      <c r="H113" s="131"/>
      <c r="I113" s="131"/>
      <c r="J113" s="131"/>
    </row>
    <row r="114" spans="1:10">
      <c r="A114" s="131"/>
      <c r="B114" s="131"/>
      <c r="C114" s="131"/>
      <c r="D114" s="131"/>
      <c r="E114" s="131"/>
      <c r="F114" s="206"/>
      <c r="G114" s="131"/>
      <c r="H114" s="131"/>
      <c r="I114" s="131"/>
      <c r="J114" s="131"/>
    </row>
    <row r="115" spans="1:10">
      <c r="A115" s="131"/>
      <c r="B115" s="131"/>
      <c r="C115" s="131"/>
      <c r="D115" s="131"/>
      <c r="E115" s="131"/>
      <c r="F115" s="206"/>
      <c r="G115" s="131"/>
      <c r="H115" s="131"/>
      <c r="I115" s="131"/>
      <c r="J115" s="131"/>
    </row>
    <row r="116" spans="1:10">
      <c r="A116" s="131"/>
      <c r="B116" s="131"/>
      <c r="C116" s="131"/>
      <c r="D116" s="131"/>
      <c r="E116" s="131"/>
      <c r="F116" s="206"/>
      <c r="G116" s="131"/>
      <c r="H116" s="131"/>
      <c r="I116" s="131"/>
      <c r="J116" s="131"/>
    </row>
    <row r="117" spans="1:10">
      <c r="A117" s="131"/>
      <c r="B117" s="131"/>
      <c r="C117" s="131"/>
      <c r="D117" s="131"/>
      <c r="E117" s="131"/>
      <c r="F117" s="206"/>
      <c r="G117" s="131"/>
      <c r="H117" s="131"/>
      <c r="I117" s="131"/>
      <c r="J117" s="131"/>
    </row>
    <row r="118" spans="1:10">
      <c r="A118" s="131"/>
      <c r="B118" s="131"/>
      <c r="C118" s="131"/>
      <c r="D118" s="131"/>
      <c r="E118" s="131"/>
      <c r="F118" s="206"/>
      <c r="G118" s="131"/>
      <c r="H118" s="131"/>
      <c r="I118" s="131"/>
      <c r="J118" s="131"/>
    </row>
    <row r="119" spans="1:10">
      <c r="A119" s="131"/>
      <c r="B119" s="131"/>
      <c r="C119" s="131"/>
      <c r="D119" s="131"/>
      <c r="E119" s="131"/>
      <c r="F119" s="206"/>
      <c r="G119" s="131"/>
      <c r="H119" s="131"/>
      <c r="I119" s="131"/>
      <c r="J119" s="131"/>
    </row>
    <row r="120" spans="1:10">
      <c r="A120" s="131"/>
      <c r="B120" s="131"/>
      <c r="C120" s="131"/>
      <c r="D120" s="131"/>
      <c r="E120" s="131"/>
      <c r="F120" s="206"/>
      <c r="G120" s="131"/>
      <c r="H120" s="131"/>
      <c r="I120" s="131"/>
      <c r="J120" s="131"/>
    </row>
    <row r="121" spans="1:10">
      <c r="A121" s="131"/>
      <c r="B121" s="131"/>
      <c r="C121" s="131"/>
      <c r="D121" s="131"/>
      <c r="E121" s="131"/>
      <c r="F121" s="206"/>
      <c r="G121" s="131"/>
      <c r="H121" s="131"/>
      <c r="I121" s="131"/>
      <c r="J121" s="131"/>
    </row>
    <row r="122" spans="1:10">
      <c r="A122" s="131"/>
      <c r="B122" s="131"/>
      <c r="C122" s="131"/>
      <c r="D122" s="131"/>
      <c r="E122" s="131"/>
      <c r="F122" s="206"/>
      <c r="G122" s="131"/>
      <c r="H122" s="131"/>
      <c r="I122" s="131"/>
      <c r="J122" s="131"/>
    </row>
    <row r="123" spans="1:10">
      <c r="A123" s="131"/>
      <c r="B123" s="131"/>
      <c r="C123" s="131"/>
      <c r="D123" s="131"/>
      <c r="E123" s="131"/>
      <c r="F123" s="206"/>
      <c r="G123" s="131"/>
      <c r="H123" s="131"/>
      <c r="I123" s="131"/>
      <c r="J123" s="131"/>
    </row>
    <row r="124" spans="1:10">
      <c r="A124" s="131"/>
      <c r="B124" s="131"/>
      <c r="C124" s="131"/>
      <c r="D124" s="131"/>
      <c r="E124" s="131"/>
      <c r="F124" s="206"/>
      <c r="G124" s="131"/>
      <c r="H124" s="131"/>
      <c r="I124" s="131"/>
      <c r="J124" s="131"/>
    </row>
    <row r="125" spans="1:10">
      <c r="A125" s="131"/>
      <c r="B125" s="131"/>
      <c r="C125" s="131"/>
      <c r="D125" s="131"/>
      <c r="E125" s="131"/>
      <c r="F125" s="206"/>
      <c r="G125" s="131"/>
      <c r="H125" s="131"/>
      <c r="I125" s="131"/>
      <c r="J125" s="131"/>
    </row>
    <row r="126" spans="1:10">
      <c r="A126" s="131"/>
      <c r="B126" s="131"/>
      <c r="C126" s="131"/>
      <c r="D126" s="131"/>
      <c r="E126" s="131"/>
      <c r="F126" s="206"/>
      <c r="G126" s="131"/>
      <c r="H126" s="131"/>
      <c r="I126" s="131"/>
      <c r="J126" s="131"/>
    </row>
    <row r="127" spans="1:10">
      <c r="A127" s="131"/>
      <c r="B127" s="131"/>
      <c r="C127" s="131"/>
      <c r="D127" s="131"/>
      <c r="E127" s="131"/>
      <c r="F127" s="206"/>
      <c r="G127" s="131"/>
      <c r="H127" s="131"/>
      <c r="I127" s="131"/>
      <c r="J127" s="131"/>
    </row>
    <row r="128" spans="1:10">
      <c r="A128" s="131"/>
      <c r="B128" s="131"/>
      <c r="C128" s="131"/>
      <c r="D128" s="131"/>
      <c r="E128" s="131"/>
      <c r="F128" s="206"/>
      <c r="G128" s="131"/>
      <c r="H128" s="131"/>
      <c r="I128" s="131"/>
      <c r="J128" s="131"/>
    </row>
    <row r="129" spans="1:10">
      <c r="A129" s="131"/>
      <c r="B129" s="131"/>
      <c r="C129" s="131"/>
      <c r="D129" s="131"/>
      <c r="E129" s="131"/>
      <c r="F129" s="206"/>
      <c r="G129" s="131"/>
      <c r="H129" s="131"/>
      <c r="I129" s="131"/>
      <c r="J129" s="131"/>
    </row>
    <row r="130" spans="1:10">
      <c r="A130" s="131"/>
      <c r="B130" s="131"/>
      <c r="C130" s="131"/>
      <c r="D130" s="131"/>
      <c r="E130" s="131"/>
      <c r="F130" s="206"/>
      <c r="G130" s="131"/>
      <c r="H130" s="131"/>
      <c r="I130" s="131"/>
      <c r="J130" s="131"/>
    </row>
    <row r="131" spans="1:10">
      <c r="A131" s="131"/>
      <c r="B131" s="131"/>
      <c r="C131" s="131"/>
      <c r="D131" s="131"/>
      <c r="E131" s="131"/>
      <c r="F131" s="206"/>
      <c r="G131" s="131"/>
      <c r="H131" s="131"/>
      <c r="I131" s="131"/>
      <c r="J131" s="131"/>
    </row>
    <row r="132" spans="1:10">
      <c r="A132" s="131"/>
      <c r="B132" s="131"/>
      <c r="C132" s="131"/>
      <c r="D132" s="131"/>
      <c r="E132" s="131"/>
      <c r="F132" s="206"/>
      <c r="G132" s="131"/>
      <c r="H132" s="131"/>
      <c r="I132" s="131"/>
      <c r="J132" s="131"/>
    </row>
    <row r="133" spans="1:10">
      <c r="A133" s="131"/>
      <c r="B133" s="131"/>
      <c r="C133" s="131"/>
      <c r="D133" s="131"/>
      <c r="E133" s="131"/>
      <c r="F133" s="206"/>
      <c r="G133" s="131"/>
      <c r="H133" s="131"/>
      <c r="I133" s="131"/>
      <c r="J133" s="131"/>
    </row>
    <row r="134" spans="1:10">
      <c r="A134" s="131"/>
      <c r="B134" s="131"/>
      <c r="C134" s="131"/>
      <c r="D134" s="131"/>
      <c r="E134" s="131"/>
      <c r="F134" s="206"/>
      <c r="G134" s="131"/>
      <c r="H134" s="131"/>
      <c r="I134" s="131"/>
      <c r="J134" s="131"/>
    </row>
    <row r="135" spans="1:10">
      <c r="A135" s="131"/>
      <c r="B135" s="131"/>
      <c r="C135" s="131"/>
      <c r="D135" s="131"/>
      <c r="E135" s="131"/>
      <c r="F135" s="206"/>
      <c r="G135" s="131"/>
      <c r="H135" s="131"/>
      <c r="I135" s="131"/>
      <c r="J135" s="131"/>
    </row>
    <row r="136" spans="1:10">
      <c r="A136" s="131"/>
      <c r="B136" s="131"/>
      <c r="C136" s="131"/>
      <c r="D136" s="131"/>
      <c r="E136" s="131"/>
      <c r="F136" s="206"/>
      <c r="G136" s="131"/>
      <c r="H136" s="131"/>
      <c r="I136" s="131"/>
      <c r="J136" s="131"/>
    </row>
    <row r="137" spans="1:10">
      <c r="A137" s="131"/>
      <c r="B137" s="131"/>
      <c r="C137" s="131"/>
      <c r="D137" s="131"/>
      <c r="E137" s="131"/>
      <c r="F137" s="206"/>
      <c r="G137" s="131"/>
      <c r="H137" s="131"/>
      <c r="I137" s="131"/>
      <c r="J137" s="131"/>
    </row>
    <row r="138" spans="1:10">
      <c r="A138" s="131"/>
      <c r="B138" s="131"/>
      <c r="C138" s="131"/>
      <c r="D138" s="131"/>
      <c r="E138" s="131"/>
      <c r="F138" s="206"/>
      <c r="G138" s="131"/>
      <c r="H138" s="131"/>
      <c r="I138" s="131"/>
      <c r="J138" s="131"/>
    </row>
    <row r="139" spans="1:10">
      <c r="A139" s="131"/>
      <c r="B139" s="131"/>
      <c r="C139" s="131"/>
      <c r="D139" s="131"/>
      <c r="E139" s="131"/>
      <c r="F139" s="206"/>
      <c r="G139" s="131"/>
      <c r="H139" s="131"/>
      <c r="I139" s="131"/>
      <c r="J139" s="131"/>
    </row>
    <row r="140" spans="1:10">
      <c r="A140" s="131"/>
      <c r="B140" s="131"/>
      <c r="C140" s="131"/>
      <c r="D140" s="131"/>
      <c r="E140" s="131"/>
      <c r="F140" s="206"/>
      <c r="G140" s="131"/>
      <c r="H140" s="131"/>
      <c r="I140" s="131"/>
      <c r="J140" s="131"/>
    </row>
    <row r="141" spans="1:10">
      <c r="A141" s="131"/>
      <c r="B141" s="131"/>
      <c r="C141" s="131"/>
      <c r="D141" s="131"/>
      <c r="E141" s="131"/>
      <c r="F141" s="206"/>
      <c r="G141" s="131"/>
      <c r="H141" s="131"/>
      <c r="I141" s="131"/>
      <c r="J141" s="131"/>
    </row>
  </sheetData>
  <mergeCells count="15">
    <mergeCell ref="H5:J5"/>
    <mergeCell ref="H6:I6"/>
    <mergeCell ref="H16:J16"/>
    <mergeCell ref="H32:J32"/>
    <mergeCell ref="H33:J33"/>
    <mergeCell ref="G5:G6"/>
    <mergeCell ref="A1:C1"/>
    <mergeCell ref="B35:D35"/>
    <mergeCell ref="B33:D33"/>
    <mergeCell ref="B16:D16"/>
    <mergeCell ref="B32:D32"/>
    <mergeCell ref="A3:G3"/>
    <mergeCell ref="B5:D5"/>
    <mergeCell ref="B6:C6"/>
    <mergeCell ref="F5:F6"/>
  </mergeCells>
  <pageMargins left="0.7" right="0.7" top="0.75" bottom="0.75" header="0.3" footer="0.3"/>
  <pageSetup scale="32" orientation="portrait" r:id="rId1"/>
  <headerFooter>
    <oddHeader>&amp;LKerr County Water Systems, LLC
P.O. Box 555
Hunt, TX 78025</oddHeader>
    <oddFooter>&amp;CPUC Water Annual Report
Page 6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view="pageLayout" zoomScaleNormal="100" workbookViewId="0">
      <selection activeCell="C14" sqref="C14"/>
    </sheetView>
  </sheetViews>
  <sheetFormatPr defaultColWidth="8.89453125" defaultRowHeight="14.4"/>
  <cols>
    <col min="1" max="5" width="8.89453125" style="150"/>
    <col min="6" max="6" width="12.20703125" style="150" customWidth="1"/>
    <col min="7" max="7" width="12.68359375" style="150" customWidth="1"/>
    <col min="8" max="8" width="15.68359375" style="150" customWidth="1"/>
    <col min="9" max="9" width="3.41796875" style="150" customWidth="1"/>
    <col min="10" max="10" width="2.1015625" style="150" customWidth="1"/>
    <col min="11" max="11" width="1.89453125" style="150" customWidth="1"/>
    <col min="12" max="16384" width="8.89453125" style="150"/>
  </cols>
  <sheetData>
    <row r="1" spans="1:14">
      <c r="A1" s="268" t="s">
        <v>37</v>
      </c>
      <c r="B1" s="268"/>
      <c r="C1" s="149"/>
      <c r="D1" s="149"/>
      <c r="E1" s="149"/>
      <c r="F1" s="149"/>
      <c r="G1" s="149"/>
      <c r="H1" s="149"/>
      <c r="J1" s="88"/>
      <c r="K1" s="88"/>
      <c r="L1" s="88"/>
      <c r="M1" s="88"/>
      <c r="N1" s="88"/>
    </row>
    <row r="2" spans="1:14" s="195" customFormat="1">
      <c r="A2" s="194"/>
      <c r="B2" s="194"/>
      <c r="C2" s="43"/>
      <c r="D2" s="43"/>
      <c r="E2" s="43"/>
      <c r="F2" s="43"/>
      <c r="G2" s="43"/>
      <c r="H2" s="43"/>
      <c r="J2" s="49"/>
      <c r="K2" s="49"/>
      <c r="L2" s="49"/>
      <c r="M2" s="49"/>
      <c r="N2" s="49"/>
    </row>
    <row r="3" spans="1:14" ht="17.399999999999999">
      <c r="A3" s="269" t="s">
        <v>184</v>
      </c>
      <c r="B3" s="269"/>
      <c r="C3" s="269"/>
      <c r="D3" s="269"/>
      <c r="E3" s="269"/>
      <c r="F3" s="269"/>
      <c r="G3" s="269"/>
      <c r="H3" s="269"/>
      <c r="I3" s="151"/>
      <c r="J3" s="151"/>
      <c r="K3" s="151"/>
      <c r="L3" s="151"/>
      <c r="M3" s="151"/>
      <c r="N3" s="151"/>
    </row>
    <row r="4" spans="1:14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4">
      <c r="A5" s="88"/>
      <c r="B5" s="88"/>
      <c r="C5" s="152" t="s">
        <v>225</v>
      </c>
      <c r="D5" s="152"/>
      <c r="E5" s="152"/>
      <c r="F5" s="152"/>
      <c r="G5" s="88"/>
      <c r="H5" s="88"/>
      <c r="I5" s="88"/>
      <c r="J5" s="88"/>
      <c r="K5" s="88"/>
      <c r="L5" s="88"/>
      <c r="M5" s="88"/>
      <c r="N5" s="88"/>
    </row>
    <row r="6" spans="1:14">
      <c r="A6" s="88"/>
      <c r="B6" s="88"/>
      <c r="C6" s="88" t="s">
        <v>133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</row>
    <row r="7" spans="1:14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</row>
    <row r="8" spans="1:14" ht="52.5" customHeight="1">
      <c r="A8" s="265" t="s">
        <v>134</v>
      </c>
      <c r="B8" s="266"/>
      <c r="C8" s="266"/>
      <c r="D8" s="266"/>
      <c r="E8" s="267"/>
      <c r="F8" s="153" t="s">
        <v>212</v>
      </c>
      <c r="G8" s="153" t="s">
        <v>138</v>
      </c>
      <c r="H8" s="154" t="s">
        <v>139</v>
      </c>
      <c r="I8" s="88"/>
      <c r="J8" s="88"/>
      <c r="K8" s="88"/>
      <c r="L8" s="88"/>
      <c r="M8" s="88"/>
      <c r="N8" s="88"/>
    </row>
    <row r="9" spans="1:14" ht="30.75" customHeight="1">
      <c r="A9" s="155" t="s">
        <v>135</v>
      </c>
      <c r="B9" s="265" t="s">
        <v>136</v>
      </c>
      <c r="C9" s="266"/>
      <c r="D9" s="266"/>
      <c r="E9" s="267"/>
      <c r="F9" s="153" t="s">
        <v>137</v>
      </c>
      <c r="G9" s="153" t="s">
        <v>137</v>
      </c>
      <c r="H9" s="153" t="s">
        <v>137</v>
      </c>
      <c r="I9" s="88"/>
      <c r="J9" s="88"/>
      <c r="K9" s="88"/>
      <c r="L9" s="88"/>
      <c r="M9" s="88"/>
      <c r="N9" s="88"/>
    </row>
    <row r="10" spans="1:14">
      <c r="A10" s="156"/>
      <c r="B10" s="157"/>
      <c r="C10" s="158"/>
      <c r="D10" s="158"/>
      <c r="E10" s="159"/>
      <c r="F10" s="156"/>
      <c r="G10" s="156"/>
      <c r="H10" s="156"/>
      <c r="I10" s="88"/>
      <c r="J10" s="88"/>
      <c r="K10" s="88"/>
      <c r="L10" s="88"/>
      <c r="M10" s="88"/>
      <c r="N10" s="88"/>
    </row>
    <row r="11" spans="1:14">
      <c r="A11" s="160"/>
      <c r="B11" s="161"/>
      <c r="C11" s="49"/>
      <c r="D11" s="49"/>
      <c r="E11" s="162"/>
      <c r="F11" s="160"/>
      <c r="G11" s="160"/>
      <c r="H11" s="160"/>
      <c r="I11" s="88"/>
      <c r="J11" s="88"/>
      <c r="K11" s="88"/>
      <c r="L11" s="88"/>
      <c r="M11" s="88"/>
      <c r="N11" s="88"/>
    </row>
    <row r="12" spans="1:14">
      <c r="A12" s="160"/>
      <c r="B12" s="161"/>
      <c r="C12" s="49"/>
      <c r="D12" s="49"/>
      <c r="E12" s="162"/>
      <c r="F12" s="160"/>
      <c r="G12" s="160"/>
      <c r="H12" s="160"/>
      <c r="I12" s="88"/>
      <c r="J12" s="88"/>
      <c r="K12" s="88"/>
      <c r="L12" s="88"/>
      <c r="M12" s="88"/>
      <c r="N12" s="88"/>
    </row>
    <row r="13" spans="1:14">
      <c r="A13" s="160"/>
      <c r="B13" s="161"/>
      <c r="C13" s="49"/>
      <c r="D13" s="49"/>
      <c r="E13" s="162"/>
      <c r="F13" s="160"/>
      <c r="G13" s="160"/>
      <c r="H13" s="160"/>
      <c r="I13" s="88"/>
      <c r="J13" s="88"/>
      <c r="K13" s="88"/>
      <c r="L13" s="88"/>
      <c r="M13" s="88"/>
      <c r="N13" s="88"/>
    </row>
    <row r="14" spans="1:14">
      <c r="A14" s="160"/>
      <c r="B14" s="161"/>
      <c r="C14"/>
      <c r="D14" s="49"/>
      <c r="E14" s="162"/>
      <c r="F14" s="160"/>
      <c r="G14" s="160"/>
      <c r="H14" s="160"/>
      <c r="I14" s="88"/>
      <c r="J14" s="88"/>
      <c r="K14" s="88"/>
      <c r="L14" s="88"/>
      <c r="M14" s="88"/>
      <c r="N14" s="88"/>
    </row>
    <row r="15" spans="1:14">
      <c r="A15" s="160"/>
      <c r="B15" s="161"/>
      <c r="C15" s="49"/>
      <c r="D15" s="49"/>
      <c r="E15" s="162"/>
      <c r="F15" s="160"/>
      <c r="G15" s="160"/>
      <c r="H15" s="160"/>
      <c r="I15" s="88"/>
      <c r="J15" s="88"/>
      <c r="K15" s="88"/>
      <c r="L15" s="88"/>
      <c r="M15" s="88"/>
      <c r="N15" s="88"/>
    </row>
    <row r="16" spans="1:14">
      <c r="A16" s="160"/>
      <c r="B16" s="161"/>
      <c r="C16" s="49"/>
      <c r="D16" s="49"/>
      <c r="E16" s="162"/>
      <c r="F16" s="160"/>
      <c r="G16" s="160"/>
      <c r="H16" s="160"/>
      <c r="I16" s="88"/>
      <c r="J16" s="88"/>
      <c r="K16" s="88"/>
      <c r="L16" s="88"/>
      <c r="M16" s="88"/>
      <c r="N16" s="88"/>
    </row>
    <row r="17" spans="1:14">
      <c r="A17" s="160"/>
      <c r="B17" s="161"/>
      <c r="C17" s="49"/>
      <c r="D17" s="49"/>
      <c r="E17" s="162"/>
      <c r="F17" s="160"/>
      <c r="G17" s="160"/>
      <c r="H17" s="160"/>
      <c r="I17" s="88"/>
      <c r="J17" s="88"/>
      <c r="K17" s="88"/>
      <c r="L17" s="88"/>
      <c r="M17" s="88"/>
      <c r="N17" s="88"/>
    </row>
    <row r="18" spans="1:14">
      <c r="A18" s="163"/>
      <c r="B18" s="164"/>
      <c r="C18" s="165"/>
      <c r="D18" s="165"/>
      <c r="E18" s="166"/>
      <c r="F18" s="163"/>
      <c r="G18" s="163"/>
      <c r="H18" s="163"/>
      <c r="I18" s="88"/>
      <c r="J18" s="88"/>
      <c r="K18" s="88"/>
      <c r="L18" s="88"/>
      <c r="M18" s="88"/>
      <c r="N18" s="88"/>
    </row>
    <row r="19" spans="1:14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</row>
    <row r="20" spans="1:14">
      <c r="A20" s="88"/>
      <c r="B20" s="88"/>
      <c r="C20" s="152" t="s">
        <v>140</v>
      </c>
      <c r="D20" s="152"/>
      <c r="E20" s="152"/>
      <c r="F20" s="152"/>
      <c r="G20" s="88"/>
      <c r="H20" s="88"/>
      <c r="I20" s="88"/>
      <c r="J20" s="88"/>
      <c r="K20" s="88"/>
      <c r="L20" s="88"/>
      <c r="M20" s="88"/>
      <c r="N20" s="88"/>
    </row>
    <row r="21" spans="1:14">
      <c r="A21" s="88"/>
      <c r="B21" s="88"/>
      <c r="C21" s="88" t="s">
        <v>133</v>
      </c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14">
      <c r="A22" s="88"/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</row>
    <row r="23" spans="1:14" ht="59.25" customHeight="1">
      <c r="A23" s="265" t="s">
        <v>134</v>
      </c>
      <c r="B23" s="266"/>
      <c r="C23" s="266"/>
      <c r="D23" s="266"/>
      <c r="E23" s="267"/>
      <c r="F23" s="153" t="s">
        <v>212</v>
      </c>
      <c r="G23" s="153" t="s">
        <v>138</v>
      </c>
      <c r="H23" s="154" t="s">
        <v>139</v>
      </c>
      <c r="I23" s="88"/>
      <c r="J23" s="88"/>
      <c r="K23" s="88"/>
      <c r="L23" s="88"/>
      <c r="M23" s="88"/>
      <c r="N23" s="88"/>
    </row>
    <row r="24" spans="1:14" ht="28.2">
      <c r="A24" s="167" t="s">
        <v>135</v>
      </c>
      <c r="B24" s="266" t="s">
        <v>136</v>
      </c>
      <c r="C24" s="266"/>
      <c r="D24" s="266"/>
      <c r="E24" s="267"/>
      <c r="F24" s="153" t="s">
        <v>137</v>
      </c>
      <c r="G24" s="153" t="s">
        <v>137</v>
      </c>
      <c r="H24" s="153" t="s">
        <v>137</v>
      </c>
      <c r="I24" s="88"/>
      <c r="J24" s="88"/>
      <c r="K24" s="88"/>
      <c r="L24" s="88"/>
      <c r="M24" s="88"/>
      <c r="N24" s="88"/>
    </row>
    <row r="25" spans="1:14">
      <c r="A25" s="156"/>
      <c r="B25" s="157"/>
      <c r="C25" s="158"/>
      <c r="D25" s="158"/>
      <c r="E25" s="159"/>
      <c r="F25" s="156"/>
      <c r="G25" s="156"/>
      <c r="H25" s="156"/>
      <c r="I25" s="88"/>
      <c r="J25" s="88"/>
      <c r="K25" s="88"/>
      <c r="L25" s="88"/>
      <c r="M25" s="88"/>
      <c r="N25" s="88"/>
    </row>
    <row r="26" spans="1:14">
      <c r="A26" s="160"/>
      <c r="B26" s="161"/>
      <c r="C26" s="49"/>
      <c r="D26" s="49"/>
      <c r="E26" s="162"/>
      <c r="F26" s="160"/>
      <c r="G26" s="160"/>
      <c r="H26" s="160"/>
      <c r="I26" s="88"/>
      <c r="J26" s="88"/>
      <c r="K26" s="88"/>
      <c r="L26" s="88"/>
      <c r="M26" s="88"/>
      <c r="N26" s="88"/>
    </row>
    <row r="27" spans="1:14">
      <c r="A27" s="160"/>
      <c r="B27" s="161"/>
      <c r="C27" s="49"/>
      <c r="D27" s="49"/>
      <c r="E27" s="162"/>
      <c r="F27" s="160"/>
      <c r="G27" s="160"/>
      <c r="H27" s="160"/>
      <c r="I27" s="88"/>
      <c r="J27" s="88"/>
      <c r="K27" s="88"/>
      <c r="L27" s="88"/>
      <c r="M27" s="88"/>
      <c r="N27" s="88"/>
    </row>
    <row r="28" spans="1:14">
      <c r="A28" s="160"/>
      <c r="B28" s="161"/>
      <c r="C28" s="49"/>
      <c r="D28" s="49"/>
      <c r="E28" s="162"/>
      <c r="F28" s="160"/>
      <c r="G28" s="160"/>
      <c r="H28" s="160"/>
      <c r="I28" s="88"/>
      <c r="J28" s="88"/>
      <c r="K28" s="88"/>
      <c r="L28" s="88"/>
      <c r="M28" s="88"/>
      <c r="N28" s="88"/>
    </row>
    <row r="29" spans="1:14">
      <c r="A29" s="160"/>
      <c r="B29" s="161"/>
      <c r="C29" s="49"/>
      <c r="D29" s="49"/>
      <c r="E29" s="162"/>
      <c r="F29" s="160"/>
      <c r="G29" s="160"/>
      <c r="H29" s="160"/>
      <c r="I29" s="88"/>
      <c r="J29" s="88"/>
      <c r="K29" s="88"/>
      <c r="L29" s="88"/>
      <c r="M29" s="88"/>
      <c r="N29" s="88"/>
    </row>
    <row r="30" spans="1:14">
      <c r="A30" s="160"/>
      <c r="B30" s="161"/>
      <c r="C30" s="49"/>
      <c r="D30" s="49"/>
      <c r="E30" s="162"/>
      <c r="F30" s="160"/>
      <c r="G30" s="160"/>
      <c r="H30" s="160"/>
      <c r="I30" s="88"/>
      <c r="J30" s="88"/>
      <c r="K30" s="88"/>
      <c r="L30" s="88"/>
      <c r="M30" s="88"/>
      <c r="N30" s="88"/>
    </row>
    <row r="31" spans="1:14">
      <c r="A31" s="160"/>
      <c r="B31" s="161"/>
      <c r="C31" s="49"/>
      <c r="D31" s="49"/>
      <c r="E31" s="162"/>
      <c r="F31" s="160"/>
      <c r="G31" s="160"/>
      <c r="H31" s="160"/>
      <c r="I31" s="88"/>
      <c r="J31" s="88"/>
      <c r="K31" s="88"/>
      <c r="L31" s="88"/>
      <c r="M31" s="88"/>
      <c r="N31" s="88"/>
    </row>
    <row r="32" spans="1:14">
      <c r="A32" s="160"/>
      <c r="B32" s="161"/>
      <c r="C32" s="49"/>
      <c r="D32" s="49"/>
      <c r="E32" s="162"/>
      <c r="F32" s="160"/>
      <c r="G32" s="160"/>
      <c r="H32" s="160"/>
      <c r="I32" s="88"/>
      <c r="J32" s="88"/>
      <c r="K32" s="88"/>
      <c r="L32" s="88"/>
      <c r="M32" s="88"/>
      <c r="N32" s="88"/>
    </row>
    <row r="33" spans="1:14">
      <c r="A33" s="163"/>
      <c r="B33" s="164"/>
      <c r="C33" s="165"/>
      <c r="D33" s="165"/>
      <c r="E33" s="166"/>
      <c r="F33" s="163"/>
      <c r="G33" s="163"/>
      <c r="H33" s="163"/>
      <c r="I33" s="88"/>
      <c r="J33" s="88"/>
      <c r="K33" s="88"/>
      <c r="L33" s="88"/>
      <c r="M33" s="88"/>
      <c r="N33" s="88"/>
    </row>
    <row r="34" spans="1:14">
      <c r="A34" s="88"/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</row>
    <row r="35" spans="1:14">
      <c r="A35" s="88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</row>
    <row r="36" spans="1:14">
      <c r="A36" s="88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</row>
    <row r="37" spans="1:14">
      <c r="A37" s="88"/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</row>
    <row r="38" spans="1:14">
      <c r="A38" s="88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</row>
    <row r="39" spans="1:14">
      <c r="A39" s="88"/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</row>
    <row r="40" spans="1:14">
      <c r="A40" s="88"/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</row>
    <row r="41" spans="1:14">
      <c r="A41" s="88"/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</row>
    <row r="42" spans="1:14">
      <c r="A42" s="88"/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</row>
    <row r="43" spans="1:14">
      <c r="A43" s="88"/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</row>
    <row r="44" spans="1:14">
      <c r="A44" s="88"/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</row>
    <row r="45" spans="1:14">
      <c r="A45" s="88"/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</row>
    <row r="46" spans="1:14">
      <c r="A46" s="88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</row>
    <row r="47" spans="1:14">
      <c r="A47" s="88"/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</row>
    <row r="48" spans="1:14">
      <c r="A48" s="88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</row>
    <row r="49" spans="1:14">
      <c r="A49" s="88"/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</row>
    <row r="50" spans="1:14">
      <c r="A50" s="88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</row>
    <row r="51" spans="1:14">
      <c r="A51" s="88"/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</row>
    <row r="52" spans="1:14">
      <c r="A52" s="88"/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</row>
    <row r="53" spans="1:14">
      <c r="A53" s="88"/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</row>
    <row r="54" spans="1:14">
      <c r="A54" s="88"/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</row>
    <row r="55" spans="1:14">
      <c r="A55" s="88"/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</row>
    <row r="56" spans="1:14">
      <c r="A56" s="88"/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</row>
    <row r="57" spans="1:14">
      <c r="A57" s="88"/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</row>
    <row r="58" spans="1:14">
      <c r="A58" s="88"/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</row>
    <row r="59" spans="1:14">
      <c r="A59" s="88"/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</row>
  </sheetData>
  <mergeCells count="6">
    <mergeCell ref="A8:E8"/>
    <mergeCell ref="A23:E23"/>
    <mergeCell ref="B24:E24"/>
    <mergeCell ref="B9:E9"/>
    <mergeCell ref="A1:B1"/>
    <mergeCell ref="A3:H3"/>
  </mergeCells>
  <printOptions horizontalCentered="1"/>
  <pageMargins left="0.7" right="0.7" top="0.75" bottom="0.75" header="0.3" footer="0.3"/>
  <pageSetup orientation="portrait" r:id="rId1"/>
  <headerFooter>
    <oddFooter>&amp;C&amp;"Times New Roman,Regular"PUC Annual Report
Page 7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4">
    <pageSetUpPr fitToPage="1"/>
  </sheetPr>
  <dimension ref="A1:R65"/>
  <sheetViews>
    <sheetView showGridLines="0" zoomScale="47" zoomScaleNormal="47" workbookViewId="0">
      <selection activeCell="B9" sqref="B9"/>
    </sheetView>
  </sheetViews>
  <sheetFormatPr defaultColWidth="11" defaultRowHeight="15.3"/>
  <cols>
    <col min="1" max="1" width="85" style="1" customWidth="1"/>
    <col min="2" max="2" width="43.5234375" style="1" customWidth="1"/>
    <col min="3" max="3" width="10.41796875" style="1" customWidth="1"/>
    <col min="4" max="4" width="33.1015625" style="1" customWidth="1"/>
    <col min="5" max="5" width="29" style="1" customWidth="1"/>
    <col min="6" max="6" width="5.20703125" style="1" customWidth="1"/>
    <col min="7" max="7" width="6.68359375" style="1" customWidth="1"/>
    <col min="8" max="11" width="10.89453125" style="1" customWidth="1"/>
    <col min="12" max="12" width="24.1015625" style="1" customWidth="1"/>
    <col min="13" max="16384" width="11" style="1"/>
  </cols>
  <sheetData>
    <row r="1" spans="1:18" s="20" customFormat="1" ht="23.4" thickBot="1">
      <c r="A1" s="26" t="s">
        <v>199</v>
      </c>
      <c r="B1" s="25"/>
      <c r="C1" s="24"/>
      <c r="D1" s="24"/>
      <c r="E1" s="23" t="s">
        <v>210</v>
      </c>
      <c r="F1" s="22"/>
      <c r="G1" s="19"/>
      <c r="H1" s="19"/>
      <c r="I1" s="19"/>
      <c r="J1" s="16"/>
      <c r="K1" s="16"/>
      <c r="L1" s="16"/>
      <c r="M1" s="21"/>
      <c r="N1" s="21"/>
      <c r="O1" s="21"/>
      <c r="P1" s="21"/>
      <c r="Q1" s="21"/>
      <c r="R1" s="21"/>
    </row>
    <row r="2" spans="1:18" s="14" customFormat="1" ht="23.1">
      <c r="A2" s="18" t="s">
        <v>183</v>
      </c>
      <c r="B2" s="18" t="s">
        <v>182</v>
      </c>
      <c r="C2" s="18"/>
      <c r="D2" s="18"/>
      <c r="E2" s="18"/>
      <c r="F2" s="19"/>
      <c r="G2" s="19"/>
      <c r="H2" s="18"/>
      <c r="I2" s="18"/>
      <c r="J2" s="17"/>
      <c r="K2" s="17"/>
      <c r="L2" s="16"/>
      <c r="M2" s="15"/>
      <c r="N2" s="15"/>
      <c r="O2" s="15"/>
      <c r="P2" s="15"/>
      <c r="Q2" s="15"/>
      <c r="R2" s="15"/>
    </row>
    <row r="3" spans="1:18" s="11" customFormat="1" ht="76.5" customHeight="1" thickBot="1">
      <c r="A3" s="270" t="s">
        <v>181</v>
      </c>
      <c r="B3" s="270"/>
      <c r="C3" s="270"/>
      <c r="D3" s="270"/>
      <c r="E3" s="270"/>
      <c r="F3" s="13"/>
      <c r="G3" s="13"/>
      <c r="H3" s="13"/>
      <c r="I3" s="13"/>
      <c r="J3" s="12"/>
      <c r="K3" s="12"/>
      <c r="L3" s="12"/>
    </row>
    <row r="4" spans="1:18" ht="23.1">
      <c r="A4" s="5"/>
      <c r="B4" s="4"/>
      <c r="C4" s="4"/>
      <c r="D4" s="4"/>
      <c r="E4" s="4"/>
      <c r="F4" s="3"/>
      <c r="G4" s="3"/>
      <c r="H4" s="3"/>
      <c r="I4" s="3"/>
    </row>
    <row r="5" spans="1:18" ht="23.1">
      <c r="A5" s="271" t="s">
        <v>180</v>
      </c>
      <c r="B5" s="271"/>
      <c r="C5" s="271"/>
      <c r="D5" s="271"/>
      <c r="E5" s="271"/>
      <c r="F5" s="3"/>
      <c r="G5" s="3"/>
      <c r="H5" s="3"/>
      <c r="I5" s="3"/>
    </row>
    <row r="6" spans="1:18" ht="23.1">
      <c r="A6" s="272" t="s">
        <v>179</v>
      </c>
      <c r="B6" s="272"/>
      <c r="C6" s="272"/>
      <c r="D6" s="272"/>
      <c r="E6" s="272"/>
      <c r="F6" s="3"/>
      <c r="G6" s="3"/>
      <c r="H6" s="3"/>
      <c r="I6" s="3"/>
    </row>
    <row r="7" spans="1:18" ht="39.75" customHeight="1">
      <c r="A7" s="5" t="s">
        <v>157</v>
      </c>
      <c r="B7" s="3"/>
      <c r="C7" s="3"/>
      <c r="D7" s="3"/>
      <c r="E7" s="3"/>
      <c r="F7" s="3"/>
      <c r="G7" s="3"/>
      <c r="H7" s="3"/>
      <c r="I7" s="3"/>
    </row>
    <row r="8" spans="1:18" ht="23.1">
      <c r="A8" s="5" t="s">
        <v>178</v>
      </c>
      <c r="B8" s="3"/>
      <c r="C8" s="3"/>
      <c r="D8" s="3"/>
      <c r="E8" s="3"/>
      <c r="F8" s="3"/>
      <c r="G8" s="3"/>
      <c r="H8" s="3"/>
      <c r="I8" s="3"/>
    </row>
    <row r="9" spans="1:18" ht="23.1">
      <c r="A9" s="5" t="s">
        <v>177</v>
      </c>
      <c r="B9" s="3"/>
      <c r="C9" s="3"/>
      <c r="D9" s="3"/>
      <c r="E9" s="3"/>
      <c r="F9" s="3"/>
      <c r="G9" s="3"/>
      <c r="H9" s="3"/>
      <c r="I9" s="3"/>
    </row>
    <row r="10" spans="1:18" ht="23.1">
      <c r="A10" s="5"/>
      <c r="B10" s="3"/>
      <c r="C10" s="3"/>
      <c r="D10" s="3"/>
      <c r="E10" s="3"/>
      <c r="F10" s="3"/>
      <c r="G10" s="3"/>
      <c r="H10" s="3"/>
      <c r="I10" s="3"/>
    </row>
    <row r="11" spans="1:18" ht="23.1">
      <c r="A11" s="5" t="s">
        <v>176</v>
      </c>
      <c r="B11" s="3"/>
      <c r="C11" s="3"/>
      <c r="D11" s="3"/>
      <c r="E11" s="3"/>
      <c r="F11" s="3"/>
      <c r="G11" s="3"/>
      <c r="H11" s="3"/>
      <c r="I11" s="3"/>
    </row>
    <row r="12" spans="1:18" ht="23.1">
      <c r="A12" s="5" t="s">
        <v>175</v>
      </c>
      <c r="B12" s="3"/>
      <c r="C12" s="3"/>
      <c r="D12" s="3"/>
      <c r="E12" s="3"/>
      <c r="F12" s="3"/>
      <c r="G12" s="3"/>
      <c r="H12" s="3"/>
      <c r="I12" s="3"/>
    </row>
    <row r="13" spans="1:18" ht="23.1">
      <c r="A13" s="5"/>
      <c r="B13" s="3"/>
      <c r="C13" s="3"/>
      <c r="D13" s="3"/>
      <c r="E13" s="3"/>
      <c r="F13" s="3"/>
      <c r="G13" s="3"/>
      <c r="H13" s="3"/>
      <c r="I13" s="3"/>
    </row>
    <row r="14" spans="1:18" ht="23.1">
      <c r="A14" s="5" t="s">
        <v>174</v>
      </c>
      <c r="B14" s="3"/>
      <c r="C14" s="3"/>
      <c r="D14" s="3"/>
      <c r="E14" s="3"/>
      <c r="F14" s="3"/>
      <c r="G14" s="3"/>
      <c r="H14" s="3"/>
      <c r="I14" s="3"/>
    </row>
    <row r="15" spans="1:18" ht="23.1">
      <c r="A15" s="5" t="s">
        <v>173</v>
      </c>
      <c r="B15" s="3"/>
      <c r="C15" s="3"/>
      <c r="D15" s="3"/>
      <c r="E15" s="3"/>
      <c r="F15" s="3"/>
      <c r="G15" s="3"/>
      <c r="H15" s="3"/>
      <c r="I15" s="3"/>
    </row>
    <row r="16" spans="1:18" ht="23.1">
      <c r="A16" s="5"/>
      <c r="B16" s="3"/>
      <c r="C16" s="3"/>
      <c r="D16" s="3"/>
      <c r="E16" s="3"/>
      <c r="F16" s="3"/>
      <c r="G16" s="3"/>
      <c r="H16" s="3"/>
      <c r="I16" s="3"/>
    </row>
    <row r="17" spans="1:12" ht="23.1">
      <c r="A17" s="5" t="s">
        <v>172</v>
      </c>
      <c r="B17" s="3"/>
      <c r="C17" s="3"/>
      <c r="D17" s="3"/>
      <c r="E17" s="3"/>
      <c r="F17" s="3"/>
      <c r="G17" s="3"/>
      <c r="H17" s="3"/>
      <c r="I17" s="3"/>
      <c r="J17" s="10"/>
      <c r="K17" s="10"/>
      <c r="L17" s="10"/>
    </row>
    <row r="18" spans="1:12" ht="23.1">
      <c r="A18" s="5"/>
      <c r="B18" s="3"/>
      <c r="C18" s="3"/>
      <c r="D18" s="3"/>
      <c r="E18" s="3"/>
      <c r="F18" s="3"/>
      <c r="G18" s="3"/>
      <c r="H18" s="3"/>
      <c r="I18" s="3"/>
      <c r="J18" s="10"/>
      <c r="K18" s="10"/>
      <c r="L18" s="10"/>
    </row>
    <row r="19" spans="1:12" ht="23.1">
      <c r="A19" s="5" t="s">
        <v>171</v>
      </c>
      <c r="B19" s="3"/>
      <c r="C19" s="3"/>
      <c r="D19" s="3"/>
      <c r="E19" s="3"/>
      <c r="F19" s="3"/>
      <c r="G19" s="3"/>
      <c r="H19" s="3"/>
      <c r="I19" s="3"/>
      <c r="J19" s="10"/>
      <c r="K19" s="10"/>
      <c r="L19" s="10"/>
    </row>
    <row r="20" spans="1:12" ht="23.1">
      <c r="A20" s="5" t="s">
        <v>170</v>
      </c>
      <c r="B20" s="3"/>
      <c r="C20" s="3"/>
      <c r="D20" s="3"/>
      <c r="E20" s="3"/>
      <c r="F20" s="3"/>
      <c r="G20" s="3"/>
      <c r="H20" s="3"/>
      <c r="I20" s="3"/>
      <c r="J20" s="10"/>
      <c r="K20" s="10"/>
      <c r="L20" s="10"/>
    </row>
    <row r="21" spans="1:12" ht="23.1">
      <c r="A21" s="5" t="s">
        <v>169</v>
      </c>
      <c r="B21" s="3"/>
      <c r="C21" s="3"/>
      <c r="D21" s="3"/>
      <c r="E21" s="3"/>
      <c r="F21" s="3"/>
      <c r="G21" s="3"/>
      <c r="H21" s="3"/>
      <c r="I21" s="3"/>
      <c r="J21" s="10"/>
      <c r="K21" s="10"/>
      <c r="L21" s="10"/>
    </row>
    <row r="22" spans="1:12" ht="23.1">
      <c r="A22" s="5"/>
      <c r="B22" s="3"/>
      <c r="C22" s="3"/>
      <c r="D22" s="3"/>
      <c r="E22" s="3"/>
      <c r="F22" s="3"/>
      <c r="G22" s="3"/>
      <c r="H22" s="3"/>
      <c r="I22" s="3"/>
      <c r="J22" s="10"/>
      <c r="K22" s="10"/>
      <c r="L22" s="10"/>
    </row>
    <row r="23" spans="1:12" ht="23.1">
      <c r="A23" s="5" t="s">
        <v>168</v>
      </c>
      <c r="B23" s="3"/>
      <c r="C23" s="3"/>
      <c r="D23" s="3"/>
      <c r="E23" s="3"/>
      <c r="F23" s="3"/>
      <c r="G23" s="3"/>
      <c r="H23" s="3"/>
      <c r="I23" s="3"/>
      <c r="J23" s="10"/>
      <c r="K23" s="10"/>
      <c r="L23" s="10"/>
    </row>
    <row r="24" spans="1:12" ht="23.1">
      <c r="A24" s="5" t="s">
        <v>167</v>
      </c>
      <c r="B24" s="3"/>
      <c r="C24" s="3"/>
      <c r="D24" s="3"/>
      <c r="E24" s="3"/>
      <c r="F24" s="3"/>
      <c r="G24" s="3"/>
      <c r="H24" s="3"/>
      <c r="I24" s="3"/>
      <c r="J24" s="10"/>
      <c r="K24" s="10"/>
      <c r="L24" s="10"/>
    </row>
    <row r="25" spans="1:12" ht="23.1">
      <c r="A25" s="5" t="s">
        <v>166</v>
      </c>
      <c r="B25" s="3"/>
      <c r="C25" s="3"/>
      <c r="D25" s="3"/>
      <c r="E25" s="3"/>
      <c r="F25" s="3"/>
      <c r="G25" s="3"/>
      <c r="H25" s="3"/>
      <c r="I25" s="3"/>
      <c r="J25" s="10"/>
      <c r="K25" s="10"/>
      <c r="L25" s="10"/>
    </row>
    <row r="26" spans="1:12" ht="23.1">
      <c r="A26" s="5"/>
      <c r="B26" s="3"/>
      <c r="C26" s="3"/>
      <c r="D26" s="3"/>
      <c r="E26" s="3"/>
      <c r="F26" s="3"/>
      <c r="G26" s="3"/>
      <c r="H26" s="3"/>
      <c r="I26" s="3"/>
      <c r="J26" s="10"/>
      <c r="K26" s="10"/>
      <c r="L26" s="10"/>
    </row>
    <row r="27" spans="1:12" ht="23.1">
      <c r="A27" s="5" t="s">
        <v>165</v>
      </c>
      <c r="B27" s="3"/>
      <c r="C27" s="3"/>
      <c r="D27" s="3"/>
      <c r="E27" s="3"/>
      <c r="F27" s="3"/>
      <c r="G27" s="3"/>
      <c r="H27" s="3"/>
      <c r="I27" s="3"/>
      <c r="J27" s="10"/>
      <c r="K27" s="10"/>
      <c r="L27" s="10"/>
    </row>
    <row r="28" spans="1:12" ht="23.1">
      <c r="A28" s="5" t="s">
        <v>164</v>
      </c>
      <c r="B28" s="3"/>
      <c r="C28" s="3"/>
      <c r="D28" s="3"/>
      <c r="E28" s="3"/>
      <c r="F28" s="3"/>
      <c r="G28" s="3"/>
      <c r="H28" s="3"/>
      <c r="I28" s="3"/>
      <c r="J28" s="10"/>
      <c r="K28" s="10"/>
      <c r="L28" s="10"/>
    </row>
    <row r="29" spans="1:12" ht="23.1">
      <c r="A29" s="5" t="s">
        <v>163</v>
      </c>
      <c r="B29" s="3" t="s">
        <v>162</v>
      </c>
      <c r="C29" s="3"/>
      <c r="D29" s="3"/>
      <c r="E29" s="3"/>
      <c r="F29" s="3"/>
      <c r="G29" s="3"/>
      <c r="H29" s="3"/>
      <c r="I29" s="3"/>
    </row>
    <row r="30" spans="1:12" ht="23.1">
      <c r="A30" s="5" t="s">
        <v>161</v>
      </c>
      <c r="B30" s="3"/>
      <c r="C30" s="3"/>
      <c r="D30" s="4"/>
      <c r="E30" s="3"/>
      <c r="F30" s="3"/>
      <c r="G30" s="3"/>
      <c r="H30" s="3"/>
      <c r="I30" s="3"/>
    </row>
    <row r="31" spans="1:12" ht="8.1" customHeight="1">
      <c r="A31" s="5"/>
      <c r="B31" s="3"/>
      <c r="C31" s="3"/>
      <c r="D31" s="4"/>
      <c r="E31" s="3"/>
      <c r="F31" s="3"/>
      <c r="G31" s="3"/>
      <c r="H31" s="3"/>
      <c r="I31" s="3"/>
    </row>
    <row r="32" spans="1:12" ht="23.1">
      <c r="A32" s="5" t="s">
        <v>160</v>
      </c>
      <c r="B32" s="3"/>
      <c r="C32" s="3"/>
      <c r="D32" s="3"/>
      <c r="E32" s="3"/>
      <c r="F32" s="3"/>
      <c r="G32" s="3"/>
      <c r="H32" s="3"/>
      <c r="I32" s="3"/>
    </row>
    <row r="33" spans="1:9" ht="23.1">
      <c r="A33" s="5"/>
      <c r="B33" s="3"/>
      <c r="C33" s="3"/>
      <c r="D33" s="3" t="s">
        <v>144</v>
      </c>
      <c r="E33" s="3"/>
      <c r="F33" s="3"/>
      <c r="G33" s="3"/>
      <c r="H33" s="3"/>
      <c r="I33" s="3"/>
    </row>
    <row r="34" spans="1:9" ht="23.1">
      <c r="A34" s="3"/>
      <c r="B34" s="3"/>
      <c r="C34" s="3"/>
      <c r="D34" s="6" t="s">
        <v>143</v>
      </c>
      <c r="E34" s="3"/>
      <c r="F34" s="3"/>
      <c r="G34" s="3"/>
      <c r="H34" s="3"/>
      <c r="I34" s="3"/>
    </row>
    <row r="35" spans="1:9" ht="23.1">
      <c r="A35" s="5" t="s">
        <v>142</v>
      </c>
      <c r="B35" s="3"/>
      <c r="C35" s="3"/>
      <c r="D35" s="3"/>
      <c r="E35" s="3"/>
      <c r="F35" s="3"/>
      <c r="G35" s="3"/>
      <c r="H35" s="3"/>
      <c r="I35" s="3"/>
    </row>
    <row r="36" spans="1:9" ht="23.4" thickBot="1">
      <c r="A36" s="9" t="s">
        <v>141</v>
      </c>
      <c r="B36" s="8"/>
      <c r="C36" s="8"/>
      <c r="D36" s="8"/>
      <c r="E36" s="8"/>
      <c r="F36" s="3"/>
      <c r="G36" s="3"/>
      <c r="H36" s="3"/>
      <c r="I36" s="3"/>
    </row>
    <row r="37" spans="1:9" ht="23.4" thickTop="1">
      <c r="A37" s="5"/>
      <c r="B37" s="4"/>
      <c r="C37" s="4"/>
      <c r="D37" s="4"/>
      <c r="E37" s="4"/>
      <c r="F37" s="3"/>
      <c r="G37" s="3"/>
      <c r="H37" s="3"/>
      <c r="I37" s="3"/>
    </row>
    <row r="38" spans="1:9" ht="23.1">
      <c r="A38" s="271" t="s">
        <v>159</v>
      </c>
      <c r="B38" s="271"/>
      <c r="C38" s="271"/>
      <c r="D38" s="271"/>
      <c r="E38" s="271"/>
      <c r="F38" s="7"/>
      <c r="G38" s="3"/>
      <c r="H38" s="3"/>
      <c r="I38" s="3"/>
    </row>
    <row r="39" spans="1:9" ht="23.1">
      <c r="A39" s="272" t="s">
        <v>158</v>
      </c>
      <c r="B39" s="272"/>
      <c r="C39" s="272"/>
      <c r="D39" s="272"/>
      <c r="E39" s="272"/>
      <c r="F39" s="3"/>
      <c r="G39" s="3"/>
      <c r="H39" s="3"/>
      <c r="I39" s="3"/>
    </row>
    <row r="40" spans="1:9" ht="23.1">
      <c r="A40" s="5" t="s">
        <v>157</v>
      </c>
      <c r="B40" s="3"/>
      <c r="C40" s="3"/>
      <c r="D40" s="3"/>
      <c r="E40" s="3"/>
      <c r="F40" s="3"/>
      <c r="G40" s="3"/>
      <c r="H40" s="3"/>
      <c r="I40" s="3"/>
    </row>
    <row r="41" spans="1:9" ht="23.1">
      <c r="A41" s="5" t="s">
        <v>156</v>
      </c>
      <c r="B41" s="3"/>
      <c r="C41" s="3"/>
      <c r="D41" s="3"/>
      <c r="E41" s="3"/>
      <c r="F41" s="3"/>
      <c r="G41" s="3"/>
      <c r="H41" s="3"/>
      <c r="I41" s="3"/>
    </row>
    <row r="42" spans="1:9" ht="23.1">
      <c r="A42" s="5" t="s">
        <v>155</v>
      </c>
      <c r="B42" s="3"/>
      <c r="C42" s="3"/>
      <c r="D42" s="3"/>
      <c r="E42" s="3"/>
      <c r="F42" s="3"/>
      <c r="G42" s="3"/>
      <c r="H42" s="3"/>
      <c r="I42" s="3"/>
    </row>
    <row r="43" spans="1:9" ht="23.1">
      <c r="A43" s="5"/>
      <c r="B43" s="3"/>
      <c r="C43" s="3"/>
      <c r="D43" s="3"/>
      <c r="E43" s="3"/>
      <c r="F43" s="3"/>
      <c r="G43" s="3"/>
      <c r="H43" s="3"/>
      <c r="I43" s="3"/>
    </row>
    <row r="44" spans="1:9" ht="23.1">
      <c r="A44" s="5" t="s">
        <v>154</v>
      </c>
      <c r="B44" s="3" t="s">
        <v>153</v>
      </c>
      <c r="C44" s="3"/>
      <c r="D44" s="3"/>
      <c r="E44" s="3"/>
      <c r="F44" s="3"/>
      <c r="G44" s="3"/>
      <c r="H44" s="3"/>
      <c r="I44" s="3"/>
    </row>
    <row r="45" spans="1:9" ht="23.1">
      <c r="A45" s="5" t="s">
        <v>152</v>
      </c>
      <c r="B45" s="3"/>
      <c r="C45" s="3"/>
      <c r="D45" s="3"/>
      <c r="E45" s="3"/>
      <c r="F45" s="3"/>
      <c r="G45" s="3"/>
      <c r="H45" s="3"/>
      <c r="I45" s="3"/>
    </row>
    <row r="46" spans="1:9" ht="23.1">
      <c r="A46" s="5" t="s">
        <v>151</v>
      </c>
      <c r="B46" s="3"/>
      <c r="C46" s="3"/>
      <c r="D46" s="3"/>
      <c r="E46" s="3"/>
      <c r="F46" s="3"/>
      <c r="G46" s="3"/>
      <c r="H46" s="3"/>
      <c r="I46" s="3"/>
    </row>
    <row r="47" spans="1:9" ht="23.1">
      <c r="A47" s="5" t="s">
        <v>150</v>
      </c>
      <c r="B47" s="3"/>
      <c r="C47" s="3"/>
      <c r="D47" s="3"/>
      <c r="E47" s="3"/>
      <c r="F47" s="3"/>
      <c r="G47" s="3"/>
      <c r="H47" s="3"/>
      <c r="I47" s="3"/>
    </row>
    <row r="48" spans="1:9" ht="23.1">
      <c r="A48" s="5" t="s">
        <v>149</v>
      </c>
      <c r="B48" s="3"/>
      <c r="C48" s="3"/>
      <c r="D48" s="3"/>
      <c r="E48" s="3"/>
      <c r="F48" s="3"/>
      <c r="G48" s="3"/>
      <c r="H48" s="3"/>
      <c r="I48" s="3"/>
    </row>
    <row r="49" spans="1:9" ht="23.1">
      <c r="A49" s="5" t="s">
        <v>148</v>
      </c>
      <c r="B49" s="3"/>
      <c r="C49" s="3"/>
      <c r="D49" s="3"/>
      <c r="E49" s="3"/>
      <c r="F49" s="3"/>
      <c r="G49" s="3"/>
      <c r="H49" s="3"/>
      <c r="I49" s="3"/>
    </row>
    <row r="50" spans="1:9" ht="23.1">
      <c r="A50" s="5" t="s">
        <v>147</v>
      </c>
      <c r="B50" s="3"/>
      <c r="C50" s="3"/>
      <c r="D50" s="3"/>
      <c r="E50" s="3"/>
      <c r="F50" s="3"/>
      <c r="G50" s="3"/>
      <c r="H50" s="3"/>
      <c r="I50" s="3"/>
    </row>
    <row r="51" spans="1:9" ht="23.1">
      <c r="A51" s="5"/>
      <c r="B51" s="3"/>
      <c r="C51" s="3"/>
      <c r="D51" s="3"/>
      <c r="E51" s="3"/>
      <c r="F51" s="3"/>
      <c r="G51" s="3"/>
      <c r="H51" s="3"/>
      <c r="I51" s="3"/>
    </row>
    <row r="52" spans="1:9" ht="23.1">
      <c r="A52" s="5" t="s">
        <v>146</v>
      </c>
      <c r="B52" s="3"/>
      <c r="C52" s="3"/>
      <c r="D52" s="3"/>
      <c r="E52" s="3"/>
      <c r="F52" s="3"/>
      <c r="G52" s="3"/>
      <c r="H52" s="3"/>
      <c r="I52" s="3"/>
    </row>
    <row r="53" spans="1:9" ht="8.1" customHeight="1">
      <c r="A53" s="5"/>
      <c r="B53" s="3"/>
      <c r="C53" s="3"/>
      <c r="D53" s="3"/>
      <c r="E53" s="3"/>
      <c r="F53" s="3"/>
      <c r="G53" s="3"/>
      <c r="H53" s="3"/>
      <c r="I53" s="3"/>
    </row>
    <row r="54" spans="1:9" ht="23.1">
      <c r="A54" s="5" t="s">
        <v>145</v>
      </c>
      <c r="B54" s="3"/>
      <c r="C54" s="3"/>
      <c r="D54" s="3"/>
      <c r="E54" s="3"/>
      <c r="F54" s="3"/>
      <c r="G54" s="3"/>
      <c r="H54" s="3"/>
      <c r="I54" s="3"/>
    </row>
    <row r="55" spans="1:9" ht="23.1">
      <c r="A55" s="5"/>
      <c r="B55" s="3"/>
      <c r="C55" s="3"/>
      <c r="D55" s="3" t="s">
        <v>144</v>
      </c>
      <c r="E55" s="3"/>
      <c r="F55" s="3"/>
      <c r="G55" s="3"/>
      <c r="H55" s="3"/>
      <c r="I55" s="3"/>
    </row>
    <row r="56" spans="1:9" ht="23.1">
      <c r="A56" s="3"/>
      <c r="B56" s="3"/>
      <c r="C56" s="3"/>
      <c r="D56" s="6" t="s">
        <v>143</v>
      </c>
      <c r="E56" s="3"/>
      <c r="F56" s="3"/>
      <c r="G56" s="3"/>
      <c r="H56" s="3"/>
      <c r="I56" s="3"/>
    </row>
    <row r="57" spans="1:9" ht="23.1">
      <c r="A57" s="5" t="s">
        <v>142</v>
      </c>
      <c r="B57" s="3"/>
      <c r="C57" s="3"/>
      <c r="D57" s="3"/>
      <c r="E57" s="3"/>
      <c r="F57" s="3"/>
      <c r="G57" s="3"/>
      <c r="H57" s="3"/>
      <c r="I57" s="3"/>
    </row>
    <row r="58" spans="1:9" ht="23.1">
      <c r="A58" s="5" t="s">
        <v>141</v>
      </c>
      <c r="B58" s="3"/>
      <c r="C58" s="3"/>
      <c r="D58" s="3"/>
      <c r="E58" s="3"/>
      <c r="F58" s="3"/>
      <c r="G58" s="3"/>
      <c r="H58" s="3"/>
      <c r="I58" s="3"/>
    </row>
    <row r="59" spans="1:9" ht="23.1">
      <c r="A59" s="4"/>
      <c r="B59" s="3"/>
      <c r="C59" s="3"/>
      <c r="D59" s="3"/>
      <c r="E59" s="3"/>
      <c r="F59" s="3"/>
      <c r="G59" s="3"/>
      <c r="H59" s="3"/>
      <c r="I59" s="3"/>
    </row>
    <row r="60" spans="1:9" ht="23.1">
      <c r="A60" s="4"/>
      <c r="B60" s="3"/>
      <c r="C60" s="3"/>
      <c r="D60" s="3"/>
      <c r="E60" s="3"/>
      <c r="F60" s="3"/>
      <c r="G60" s="3"/>
      <c r="H60" s="3"/>
      <c r="I60" s="3"/>
    </row>
    <row r="61" spans="1:9" ht="23.1">
      <c r="A61" s="4"/>
      <c r="B61" s="3"/>
      <c r="C61" s="3"/>
      <c r="D61" s="3"/>
      <c r="E61" s="3"/>
      <c r="F61" s="3"/>
      <c r="G61" s="3"/>
      <c r="H61" s="3"/>
      <c r="I61" s="3"/>
    </row>
    <row r="62" spans="1:9">
      <c r="A62" s="2"/>
    </row>
    <row r="63" spans="1:9">
      <c r="A63" s="2"/>
    </row>
    <row r="64" spans="1:9">
      <c r="A64" s="2"/>
    </row>
    <row r="65" spans="1:1">
      <c r="A65" s="2"/>
    </row>
  </sheetData>
  <mergeCells count="5">
    <mergeCell ref="A3:E3"/>
    <mergeCell ref="A5:E5"/>
    <mergeCell ref="A6:E6"/>
    <mergeCell ref="A38:E38"/>
    <mergeCell ref="A39:E39"/>
  </mergeCells>
  <printOptions horizontalCentered="1" gridLinesSet="0"/>
  <pageMargins left="0.5" right="0.5" top="0.25" bottom="0.25" header="0.3" footer="0.3"/>
  <pageSetup scale="45" orientation="portrait" r:id="rId1"/>
  <headerFooter alignWithMargins="0">
    <oddFooter>&amp;CPUC Water Annual Report
Page 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Title Page </vt:lpstr>
      <vt:lpstr>Gen Instructions 1</vt:lpstr>
      <vt:lpstr>Gen Instructions 2</vt:lpstr>
      <vt:lpstr>Utility Information</vt:lpstr>
      <vt:lpstr>1. Balance Sheets</vt:lpstr>
      <vt:lpstr>2. Statements of Income</vt:lpstr>
      <vt:lpstr>3(a). Water Plant in Service</vt:lpstr>
      <vt:lpstr>4. Other Information</vt:lpstr>
      <vt:lpstr>5. Affiliated transactions</vt:lpstr>
      <vt:lpstr>Verify_Oath </vt:lpstr>
      <vt:lpstr>'Title Page '!Company_Name</vt:lpstr>
      <vt:lpstr>'Title Page '!For_the_Year_Ended__December_31</vt:lpstr>
      <vt:lpstr>'1. Balance Sheets'!Print_Area</vt:lpstr>
      <vt:lpstr>'2. Statements of Income'!Print_Area</vt:lpstr>
      <vt:lpstr>'3(a). Water Plant in Service'!Print_Area</vt:lpstr>
      <vt:lpstr>'4. Other Information'!Print_Area</vt:lpstr>
      <vt:lpstr>'Gen Instructions 1'!Print_Area</vt:lpstr>
      <vt:lpstr>'Gen Instructions 2'!Print_Area</vt:lpstr>
      <vt:lpstr>'Title Page '!Print_Area</vt:lpstr>
      <vt:lpstr>'Utility Information'!Print_Area</vt:lpstr>
      <vt:lpstr>'Verify_Oath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Phillip Givens</cp:lastModifiedBy>
  <cp:lastPrinted>2015-12-10T19:38:44Z</cp:lastPrinted>
  <dcterms:created xsi:type="dcterms:W3CDTF">2009-01-18T19:01:35Z</dcterms:created>
  <dcterms:modified xsi:type="dcterms:W3CDTF">2017-06-16T13:18:12Z</dcterms:modified>
</cp:coreProperties>
</file>